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-90" windowWidth="18555" windowHeight="10995"/>
  </bookViews>
  <sheets>
    <sheet name="Общий" sheetId="1" r:id="rId1"/>
  </sheets>
  <definedNames>
    <definedName name="_xlnm._FilterDatabase" localSheetId="0" hidden="1">Общий!$A$3:$BS$47</definedName>
    <definedName name="_xlnm.Print_Titles" localSheetId="0">Общий!$2:$2</definedName>
    <definedName name="_xlnm.Print_Area" localSheetId="0">Общий!$A$1:$AB$58</definedName>
  </definedNames>
  <calcPr calcId="125725"/>
</workbook>
</file>

<file path=xl/calcChain.xml><?xml version="1.0" encoding="utf-8"?>
<calcChain xmlns="http://schemas.openxmlformats.org/spreadsheetml/2006/main">
  <c r="U45" i="1"/>
  <c r="T41"/>
  <c r="U41" s="1"/>
  <c r="T42"/>
  <c r="U42" s="1"/>
  <c r="T43"/>
  <c r="U43" s="1"/>
  <c r="T44"/>
  <c r="U44" s="1"/>
  <c r="O45"/>
  <c r="R45"/>
  <c r="Q4"/>
  <c r="Q45" s="1"/>
  <c r="Q2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5"/>
  <c r="Q26"/>
  <c r="Q27"/>
  <c r="Q28"/>
  <c r="Q29"/>
  <c r="Q30"/>
  <c r="Q31"/>
  <c r="Q32"/>
  <c r="Q33"/>
  <c r="Q34"/>
  <c r="Q35"/>
  <c r="Q36"/>
  <c r="Q37"/>
  <c r="Q38"/>
  <c r="Q39"/>
  <c r="Q40"/>
  <c r="R46" l="1"/>
  <c r="T4" l="1"/>
  <c r="U4" s="1"/>
  <c r="T5"/>
  <c r="U5" s="1"/>
  <c r="T6"/>
  <c r="U6" s="1"/>
  <c r="T7"/>
  <c r="U7" s="1"/>
  <c r="T8"/>
  <c r="U8" s="1"/>
  <c r="T9"/>
  <c r="U9" s="1"/>
  <c r="T10"/>
  <c r="U10" s="1"/>
  <c r="T11"/>
  <c r="U11" s="1"/>
  <c r="T12"/>
  <c r="U12" s="1"/>
  <c r="T13"/>
  <c r="U13" s="1"/>
  <c r="T14"/>
  <c r="U14" s="1"/>
  <c r="T15"/>
  <c r="U15" s="1"/>
  <c r="T16"/>
  <c r="U16" s="1"/>
  <c r="T17"/>
  <c r="U17" s="1"/>
  <c r="T18"/>
  <c r="U18" s="1"/>
  <c r="T19"/>
  <c r="U19" s="1"/>
  <c r="T20"/>
  <c r="U20" s="1"/>
  <c r="T21"/>
  <c r="U21" s="1"/>
  <c r="T22"/>
  <c r="U22" s="1"/>
  <c r="T23"/>
  <c r="U23" s="1"/>
  <c r="T24"/>
  <c r="U24" s="1"/>
  <c r="T25"/>
  <c r="U25" s="1"/>
  <c r="T26"/>
  <c r="U26" s="1"/>
  <c r="T27"/>
  <c r="U27" s="1"/>
  <c r="T28"/>
  <c r="U28" s="1"/>
  <c r="T29"/>
  <c r="U29" s="1"/>
  <c r="T30"/>
  <c r="U30" s="1"/>
  <c r="T31"/>
  <c r="U31" s="1"/>
  <c r="T32"/>
  <c r="U32" s="1"/>
  <c r="T33"/>
  <c r="U33" s="1"/>
  <c r="T34"/>
  <c r="U34" s="1"/>
  <c r="T35"/>
  <c r="U35" s="1"/>
  <c r="T36"/>
  <c r="U36" s="1"/>
  <c r="T37"/>
  <c r="U37" s="1"/>
  <c r="T38"/>
  <c r="U38" s="1"/>
  <c r="T39"/>
  <c r="U39" s="1"/>
  <c r="T40"/>
  <c r="U40" s="1"/>
  <c r="Q46" l="1"/>
  <c r="U46" l="1"/>
</calcChain>
</file>

<file path=xl/sharedStrings.xml><?xml version="1.0" encoding="utf-8"?>
<sst xmlns="http://schemas.openxmlformats.org/spreadsheetml/2006/main" count="764" uniqueCount="246">
  <si>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</si>
  <si>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</si>
  <si>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</si>
  <si>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</si>
  <si>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</si>
  <si>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</si>
  <si>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</si>
  <si>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</si>
  <si>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</si>
  <si>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</si>
  <si>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</si>
  <si>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</si>
  <si>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</si>
  <si>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</si>
  <si>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</si>
  <si>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</si>
  <si>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</si>
  <si>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</si>
  <si>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</si>
  <si>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</si>
  <si>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</si>
  <si>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</si>
  <si>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</si>
  <si>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</si>
  <si>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</si>
  <si>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</si>
  <si>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</si>
  <si>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</si>
  <si>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</si>
  <si>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</si>
  <si>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</si>
  <si>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</si>
  <si>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</si>
  <si>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</si>
  <si>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4.ИСУП.3868223</t>
  </si>
  <si>
    <t/>
  </si>
  <si>
    <t>Расходомер-счетчик ультразвуковой</t>
  </si>
  <si>
    <t>УРСВ-510 Ц</t>
  </si>
  <si>
    <t>-</t>
  </si>
  <si>
    <t>4</t>
  </si>
  <si>
    <t>III</t>
  </si>
  <si>
    <t>R3.02149.2.0.34</t>
  </si>
  <si>
    <t>R3.02149.3.0.36</t>
  </si>
  <si>
    <t>58</t>
  </si>
  <si>
    <t>компл</t>
  </si>
  <si>
    <t>Система физической защиты, в том числе Здание караула 2 с сооружением ГО-</t>
  </si>
  <si>
    <t>БКП-3/4 - отдел проектирования общестанционных сооружений</t>
  </si>
  <si>
    <t>Оборудование</t>
  </si>
  <si>
    <t>40-12-2-1/5053</t>
  </si>
  <si>
    <t>4.ИСУП.3868232</t>
  </si>
  <si>
    <t>Датчик-индикатор уровня</t>
  </si>
  <si>
    <t>РИС 121У-296-42-Г-УХЛ2-17,0</t>
  </si>
  <si>
    <t>диапазон измерений от 0 до 1700 см; выходной сигнал от 4 до 20 мА. Класс точности 0,5; гальванически развязанный токовый выход; в составе: 1) Преобразователь первичный ПП (РИС 121У-296-42-Г) (3UK26L01B01) - 1 шт.; 2) Преобразователь передающий ППР (3UK26L01P02) - 1 шт.</t>
  </si>
  <si>
    <t>ТУ 311-00227465.053-99</t>
  </si>
  <si>
    <t>62</t>
  </si>
  <si>
    <t>4.ИСУП.3868236</t>
  </si>
  <si>
    <t>Диапазон измерений от 0 до 1700 см; выходной сигнал от 4 до 20 мА. Класс точности 0,5; гальванически развязанный токовый выход; в состова: 1) Преобразователь первичный ПП (РИС 121У-296-42-Г) (3UK26L02B01) - 1 шт.; 2) Преобразователь передающий ППР (3UK26L02P02) - 1 шт.</t>
  </si>
  <si>
    <t>5.ИСУП.3867825</t>
  </si>
  <si>
    <t>3HP06C001</t>
  </si>
  <si>
    <t>Шкаф одностороннего обслуживания</t>
  </si>
  <si>
    <t>ШО</t>
  </si>
  <si>
    <t>2200х800х600</t>
  </si>
  <si>
    <t>ТУ 3433-003-71439231-2005</t>
  </si>
  <si>
    <t>R3.02149.4.0.34</t>
  </si>
  <si>
    <t>R3.02149.3.1.36</t>
  </si>
  <si>
    <t>1</t>
  </si>
  <si>
    <t>шт.</t>
  </si>
  <si>
    <t>5.ИСУП.3867827</t>
  </si>
  <si>
    <t>3HP06C002</t>
  </si>
  <si>
    <t>71</t>
  </si>
  <si>
    <t>5.ИСУП.3867828</t>
  </si>
  <si>
    <t>3HP06C003</t>
  </si>
  <si>
    <t>110</t>
  </si>
  <si>
    <t>5.ИСУП.3665733</t>
  </si>
  <si>
    <t>0HP03C001</t>
  </si>
  <si>
    <t>Шкаф двухстороннего обслуживания</t>
  </si>
  <si>
    <t>ШД-3</t>
  </si>
  <si>
    <t>габаритные размеры 2200х1000х800</t>
  </si>
  <si>
    <t>R3.02136.4.0.34</t>
  </si>
  <si>
    <t>R3.02136.3.1.36</t>
  </si>
  <si>
    <t>Насосная станция РДЭСО с водоприемным ковшом</t>
  </si>
  <si>
    <t>40-12-2-1/5047</t>
  </si>
  <si>
    <t>4.ИСУП.3867624</t>
  </si>
  <si>
    <t>3WW40P02B01</t>
  </si>
  <si>
    <t>Датчик разности давлений</t>
  </si>
  <si>
    <t>ТЖИУ406ДД-М100-АС-2410-25-МП1ВП-УХЛ3.1-050/63 кгс/м2-4 МПа-42-КБ2-ШР22</t>
  </si>
  <si>
    <t>Диапазон измерений от 0 до 63 кгс/м2, выходной сигнал от 4 до 20 мА, класс точности 0,5</t>
  </si>
  <si>
    <t>ТУ 4212-005-07623885-99 (ТЖИУ.406233.001 ТУ3)</t>
  </si>
  <si>
    <t>30</t>
  </si>
  <si>
    <t>4.ИСУП.3867625</t>
  </si>
  <si>
    <t>3WW40P01B01</t>
  </si>
  <si>
    <t>ТЖИУ406ДД-М100-АС-2412-25-МП1ВП-УХЛ3.1-050/16 кгс/м2-0,025 МПа-42-КБ2-ШР22</t>
  </si>
  <si>
    <t>Диапазон измерений  от 0 до 16 кгс/м2, выходной сигнал от 4 до 20 мА, класс точности 0,5</t>
  </si>
  <si>
    <t>37</t>
  </si>
  <si>
    <t>4.ИСУП.3867634</t>
  </si>
  <si>
    <t>3WW70P01B01</t>
  </si>
  <si>
    <t>4.ИСУП.3867615</t>
  </si>
  <si>
    <t>3WW40T01B01</t>
  </si>
  <si>
    <t>Термостат с комнатным датчиком температуры</t>
  </si>
  <si>
    <t>TLC 7B17 F001</t>
  </si>
  <si>
    <t>диапазон измерений от 0 до +45 °С; для промышленного исполнения с аксессуарами: а) кронштейн для монтажа на стены Арт.259189 000; б) винтовой фитинг Pg 13,5 для кабеля Арт.259299; в) кронштейн Арт.259409 000; г) гильза для датчика Арт.259735 000. Степень защиты IP44</t>
  </si>
  <si>
    <t>4.ИСУП.3867616</t>
  </si>
  <si>
    <t>3WW40T02B01</t>
  </si>
  <si>
    <t>Сборка термопреобразователя сопротивления с клеммной головкой с платиновым ЧЭ, НСХ 50П</t>
  </si>
  <si>
    <t>СБ210/СП-02-50П-В-3-0,5/ГК03-0,12</t>
  </si>
  <si>
    <t>Диапазон измерений от 0 до 50 °С, монтажная длина 500 мм, материал защитной арматуры сталь 12Х18Н10Т, класс допуска В</t>
  </si>
  <si>
    <t>ТАДУ 405210.001 ТУ (ТУ 4211-004-11445627-2000)</t>
  </si>
  <si>
    <t>4.ИСУП.3867618</t>
  </si>
  <si>
    <t>3WW40T03B01</t>
  </si>
  <si>
    <t>СБ210/СП-02-50П-В-3-0,4/ГК03-0,12</t>
  </si>
  <si>
    <t>Диапазон измерений от 0 до 50 °С, монтажная длина 400 мм, материал защитной арматуры сталь 12Х18Н10Т, класс допуска В</t>
  </si>
  <si>
    <t>26</t>
  </si>
  <si>
    <t>4.ИСУП.3867619</t>
  </si>
  <si>
    <t>3WW40T03B02</t>
  </si>
  <si>
    <t>4.ИСУП.3867622</t>
  </si>
  <si>
    <t>3WW40T04B01</t>
  </si>
  <si>
    <t>СБ210/СП-02-50П-В-3-0,1/ГК03-0,12</t>
  </si>
  <si>
    <t>Диапазон измерений от 0 до 100 °С, монтажная длина 100 мм, материал защитной арматуры сталь 12Х18Н10Т, класс допуска В</t>
  </si>
  <si>
    <t>27</t>
  </si>
  <si>
    <t>4.ИСУП.3867638</t>
  </si>
  <si>
    <t>3WW40P03B01</t>
  </si>
  <si>
    <t>ТЖИУ406ДД-М100-АС-2412-25-МП1ВП-УХЛ3.1-050/6,3 кгс/м2-0,025 МПа-42-КБ2-ШР22</t>
  </si>
  <si>
    <t>Диапазон измерений от 0 до 6,3 кгс/м2, выходной сигнал от 4 до 20 мА, класс точности 0,5</t>
  </si>
  <si>
    <t>44</t>
  </si>
  <si>
    <t>4.ИСУП.3867639</t>
  </si>
  <si>
    <t>3UK26P04B01</t>
  </si>
  <si>
    <t>Манометр показывающий с радиальным штуцером без фланца</t>
  </si>
  <si>
    <t>Диапазон показаний от 0 до 4 кгс/см2, класс точности 1,5 Резьба присоединительного штуцера М20х1,5, климатическое исполнение У2</t>
  </si>
  <si>
    <t>ТУ 25-02.180335-84</t>
  </si>
  <si>
    <t>51</t>
  </si>
  <si>
    <t>4.ИСУП.3867645</t>
  </si>
  <si>
    <t>3UK26P02B01</t>
  </si>
  <si>
    <t>Манометр электронный</t>
  </si>
  <si>
    <t>Диапазон показаний от 0 до 4 кгс/см2</t>
  </si>
  <si>
    <t>ТУ 4212-082-13282997-09</t>
  </si>
  <si>
    <t>55</t>
  </si>
  <si>
    <t>4.ИСУП.3867647</t>
  </si>
  <si>
    <t>3UK26P03B01</t>
  </si>
  <si>
    <t>4.ИСУП.3868209</t>
  </si>
  <si>
    <t>3UK26P01B01</t>
  </si>
  <si>
    <t>Манометр показывающий с радиальным штуцеров без фланца</t>
  </si>
  <si>
    <t>МП4-У У2-6 кгс/см2-1,5-АЭС-РШ-IP53-П.Пл</t>
  </si>
  <si>
    <t>Диапазон показаний от 0 до 6 кгс/см2, Класс точности 1,5, Резьба присоединительного штуцера М20х1,5 . Климатическое исполнение У2</t>
  </si>
  <si>
    <t>52</t>
  </si>
  <si>
    <t>4.ИСУП.3868218</t>
  </si>
  <si>
    <t>в составе: 1) Участок измерительный ИУ-012 - 1 шт.; 2) Датчик врезной ПЭА (3UK26F01B01, 3UK26F01B02) - 2 шт.; 3) Преобразователь вторичный атомного исполнения ВП (3UK26F01P02) - 1 шт.; измеряемая среда: вода; верхний предел измерений 12 м?/ч; Ду 200 мм; Рраб. до 1,0 МПа; относительная погрешность ± (0,95+0,1/v)%; вывод информации на жидкокристаллический индикатор:</t>
  </si>
  <si>
    <t>4.ИСУП.3664488</t>
  </si>
  <si>
    <t>3WF11T01B01</t>
  </si>
  <si>
    <t>Сборка термопреобразователя сопротивления с клеммной головкой НСХ 50П</t>
  </si>
  <si>
    <t>СБ210/СП-02-50П-В-3-0, 32/ГКО3-0,1</t>
  </si>
  <si>
    <t>Класс допуска С, монтажная длина 320 мм, диапазон измерений от минус 50 до плюс 150 °С</t>
  </si>
  <si>
    <t>ТАДУ 405210.001 ТУ</t>
  </si>
  <si>
    <t>R3.02136.2.0.34</t>
  </si>
  <si>
    <t>R3.02136.3.0.36</t>
  </si>
  <si>
    <t>35</t>
  </si>
  <si>
    <t>4.ИСУП.3664659</t>
  </si>
  <si>
    <t>0QF00L01P01</t>
  </si>
  <si>
    <t>Комплекс измерительный</t>
  </si>
  <si>
    <t>К1871-АД-4</t>
  </si>
  <si>
    <t>а) уровнемер микроволновый SITRANS LR250 - 2 шт.; б) регистратор щитовой электронный многоканальный Ф1771-АД 04-1-1-01-01-0 ТУ 4389-0184-05755097-2005, диапазон измерений от 0 до 40 см, класс точности 0,25 - 1 шт.; в) стойка 5ПА 040.086 - 2 шт.</t>
  </si>
  <si>
    <t>ТУ 4389-0210-05755097-2008</t>
  </si>
  <si>
    <t>48</t>
  </si>
  <si>
    <t>4.ИСУП.3664524</t>
  </si>
  <si>
    <t>3QF41P01B01</t>
  </si>
  <si>
    <t>Датчик избыточного давления</t>
  </si>
  <si>
    <t>ТЖИУ406ДИ-М100-АС-2150-22-МП1ВП-УХЛ3.1-050/6 кгс/см2-42-ШР22</t>
  </si>
  <si>
    <t>Диапазон измерений от 0 до 6 кгс/см2, выходной сигнал от 4 до 20 мА, класс точности 0,5</t>
  </si>
  <si>
    <t>ТУ 4212-005-07623885-99 (ТЖИУ.406233.001ТУЗ)</t>
  </si>
  <si>
    <t>38</t>
  </si>
  <si>
    <t>4.ИСУП.3664525</t>
  </si>
  <si>
    <t>3VC12P01B01</t>
  </si>
  <si>
    <t>ТЖИУ406ДИ-М100-АС-2150-22-МП1ВП-УХЛ3.1-050/10 кгс/см2-42-ШР22</t>
  </si>
  <si>
    <t>Диапазон измерений от 0 до 10 кгс/см2, выходной сигнал от 4 до 20 мА, класс точности 0,5</t>
  </si>
  <si>
    <t>43</t>
  </si>
  <si>
    <t>4.ИСУП.3837305</t>
  </si>
  <si>
    <t>0QF00L01P02</t>
  </si>
  <si>
    <t>Блок питания</t>
  </si>
  <si>
    <t>П-1870-АД-01-02</t>
  </si>
  <si>
    <t>3ПА.679.006 ПС</t>
  </si>
  <si>
    <t>54</t>
  </si>
  <si>
    <t>4.ИСУП.3842124</t>
  </si>
  <si>
    <t>3WF11T02B01</t>
  </si>
  <si>
    <t>57</t>
  </si>
  <si>
    <t>4.ИСУП.3842125</t>
  </si>
  <si>
    <t>3WF48T01B01</t>
  </si>
  <si>
    <t>4.ИСУП.3842126</t>
  </si>
  <si>
    <t>3WF48T02B01</t>
  </si>
  <si>
    <t>4.ИСУП.3842130</t>
  </si>
  <si>
    <t>3QF41P02B01</t>
  </si>
  <si>
    <t>60</t>
  </si>
  <si>
    <t>4.ИСУП.3842132</t>
  </si>
  <si>
    <t>4QF41P01B01</t>
  </si>
  <si>
    <t>4.ИСУП.3842134</t>
  </si>
  <si>
    <t>4QF41P02B01</t>
  </si>
  <si>
    <t>4.ИСУП.3842139</t>
  </si>
  <si>
    <t>3VC12P02B01</t>
  </si>
  <si>
    <t>65</t>
  </si>
  <si>
    <t>оборудование</t>
  </si>
  <si>
    <t>4.ИСУП.3842142</t>
  </si>
  <si>
    <t>4VC12P01B01</t>
  </si>
  <si>
    <t>4.ИСУП.3842144</t>
  </si>
  <si>
    <t>4VC12P02B01</t>
  </si>
  <si>
    <t>4.ИСУП.3842146</t>
  </si>
  <si>
    <t>0QF42P01B01</t>
  </si>
  <si>
    <t>4.ИСУП.3842147</t>
  </si>
  <si>
    <t>0QF42P02B01</t>
  </si>
  <si>
    <t>Итого:</t>
  </si>
  <si>
    <t>в т.ч. НДС 18%</t>
  </si>
  <si>
    <t>ЭКМ-2005-А-4-ДИ-ИК600-4 кгс/см2 -D-V-LN-t0550-220-42-GSP-М20-13V-Т1Ф-ГП</t>
  </si>
  <si>
    <t>.ИСУП.3756209</t>
  </si>
  <si>
    <t>3UM96P03B1</t>
  </si>
  <si>
    <t>Манометр показывающий для АЭС</t>
  </si>
  <si>
    <t>МТПСд-100-ОМ2; 0 - 16,0 кгс/см2; -//-; -//-; -//-; АЭС; -//-; Пл.; -//-; -//-; -//-;</t>
  </si>
  <si>
    <t>Шкала 0 - 16 кгс/см2, класс точности 1,5, резьба штуцера М20х1,5</t>
  </si>
  <si>
    <t>ТУ 25.02.1946-76</t>
  </si>
  <si>
    <t>37122 с/о изм. 5</t>
  </si>
  <si>
    <t>37145 с/о</t>
  </si>
  <si>
    <t>шт</t>
  </si>
  <si>
    <t>Дизельген.,насос.ст.сист.отв.потр.</t>
  </si>
  <si>
    <t>БКП -3/3</t>
  </si>
  <si>
    <t>.ИСУП.3756208</t>
  </si>
  <si>
    <t>3UM96P04B1</t>
  </si>
  <si>
    <t>МТПСд-100-ОМ2; 0 - 6,0 кгс/см2; -//-; -//-; -//-; АЭС; -//-; Пл.; -//-; -//-; -//-;</t>
  </si>
  <si>
    <t>Шкала 0 - 6.0 кгс/см2, класс точности 1,5, резьба штуцера М20х1,5</t>
  </si>
  <si>
    <t>.ИСУП.3756210</t>
  </si>
  <si>
    <t>3UM96Т02B1</t>
  </si>
  <si>
    <t>Термометр биметаллический</t>
  </si>
  <si>
    <r>
      <t>ТБ-1(0-100)-1,5-125-</t>
    </r>
    <r>
      <rPr>
        <sz val="10"/>
        <color indexed="10"/>
        <rFont val="Times New Roman"/>
        <family val="1"/>
        <charset val="204"/>
      </rPr>
      <t>6</t>
    </r>
    <r>
      <rPr>
        <sz val="10"/>
        <rFont val="Times New Roman"/>
        <family val="1"/>
        <charset val="204"/>
      </rPr>
      <t>-М20</t>
    </r>
  </si>
  <si>
    <t>показывающий в корпусе 60 мм. Пределы измерений от 0 от 100° С. Длина погружения 125 мм, d6 М20х1,5</t>
  </si>
  <si>
    <t>ТУ311-00225621.160-96</t>
  </si>
  <si>
    <t>10.ИСУП.3608948</t>
  </si>
  <si>
    <t>Защитная гильза</t>
  </si>
  <si>
    <t>ТАДУ408721.016</t>
  </si>
  <si>
    <t>для установки термопреобразователя с монтажной длиной L=190 мм</t>
  </si>
  <si>
    <t>ТАДУ408721.023</t>
  </si>
  <si>
    <t>41452 с/о</t>
  </si>
  <si>
    <r>
      <t xml:space="preserve">в составе: 1) Участок измерительный ИУ-012 - 1 шт.; 2) Датчик врезной ПЭА (3UK26F02B01, 3UK26F02B02) - 2 шт.; 3) Преобразователь вторичный атомного исполнения ВП (3UK26F02P02) - 1 шт.; измеряемая среда: вода; верхний предел измерений 12 </t>
    </r>
    <r>
      <rPr>
        <sz val="9"/>
        <color rgb="FFFF0000"/>
        <rFont val="Times New Roman"/>
        <family val="1"/>
        <charset val="204"/>
      </rPr>
      <t>м3/ч;</t>
    </r>
    <r>
      <rPr>
        <sz val="9"/>
        <rFont val="Times New Roman"/>
        <family val="1"/>
        <charset val="204"/>
      </rPr>
      <t xml:space="preserve"> Ду 200 мм; Рраб. до 1,0 МПа; относительная погрешность ± (0,95+0,1/v)%; вывод информации на жидкокристаллический индикатор:</t>
    </r>
  </si>
  <si>
    <r>
      <t>МП4-У У2-4 кгс/</t>
    </r>
    <r>
      <rPr>
        <sz val="9"/>
        <color rgb="FFFF0000"/>
        <rFont val="Times New Roman"/>
        <family val="1"/>
        <charset val="204"/>
      </rPr>
      <t>см2</t>
    </r>
    <r>
      <rPr>
        <sz val="9"/>
        <rFont val="Times New Roman"/>
        <family val="1"/>
        <charset val="204"/>
      </rPr>
      <t>-1,5-АЭС-РШ-IP53-П. Пл</t>
    </r>
  </si>
  <si>
    <t>16 стоечный</t>
  </si>
  <si>
    <t xml:space="preserve">Спецификация на поставку оборудования КИП для насосной станции РДЭСО и комплекса зданий и сооружений караула для энергоблока №3  Ростовской АЭС. </t>
  </si>
  <si>
    <t>Приложение №1 к Договору ____________________________от________________________</t>
  </si>
  <si>
    <t>ПОДПИСИ СТОРОН:</t>
  </si>
  <si>
    <t>От Покупателя:</t>
  </si>
  <si>
    <t>____________________________/________________/</t>
  </si>
  <si>
    <t>От Поставщика:</t>
  </si>
  <si>
    <t>_________________________/_________________/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</si>
</sst>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[Red]\-#,##0\ "/>
    <numFmt numFmtId="165" formatCode="dd/mm/yy;@"/>
    <numFmt numFmtId="166" formatCode="[$-419]mmmm\ yyyy;@"/>
  </numFmts>
  <fonts count="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44">
    <xf numFmtId="0" fontId="0" fillId="0" borderId="0" xfId="0"/>
    <xf numFmtId="43" fontId="2" fillId="2" borderId="1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/>
    <xf numFmtId="49" fontId="2" fillId="2" borderId="2" xfId="0" applyNumberFormat="1" applyFont="1" applyFill="1" applyBorder="1" applyAlignment="1"/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wrapText="1"/>
    </xf>
    <xf numFmtId="1" fontId="4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/>
    <xf numFmtId="165" fontId="4" fillId="2" borderId="1" xfId="0" applyNumberFormat="1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43" fontId="2" fillId="2" borderId="0" xfId="2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2" fontId="2" fillId="2" borderId="0" xfId="2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4" fontId="4" fillId="2" borderId="0" xfId="0" applyNumberFormat="1" applyFont="1" applyFill="1" applyAlignment="1">
      <alignment wrapText="1"/>
    </xf>
    <xf numFmtId="4" fontId="4" fillId="2" borderId="0" xfId="0" applyNumberFormat="1" applyFont="1" applyFill="1"/>
    <xf numFmtId="165" fontId="4" fillId="2" borderId="0" xfId="0" applyNumberFormat="1" applyFont="1" applyFill="1" applyAlignment="1">
      <alignment wrapText="1"/>
    </xf>
    <xf numFmtId="49" fontId="2" fillId="2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/>
    <xf numFmtId="4" fontId="4" fillId="2" borderId="0" xfId="0" applyNumberFormat="1" applyFont="1" applyFill="1" applyAlignment="1"/>
    <xf numFmtId="0" fontId="4" fillId="2" borderId="0" xfId="0" applyFont="1" applyFill="1" applyAlignment="1">
      <alignment wrapText="1"/>
    </xf>
    <xf numFmtId="49" fontId="4" fillId="2" borderId="0" xfId="0" applyNumberFormat="1" applyFont="1" applyFill="1" applyAlignment="1">
      <alignment wrapText="1"/>
    </xf>
    <xf numFmtId="0" fontId="0" fillId="0" borderId="0" xfId="0" applyAlignment="1"/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S58"/>
  <sheetViews>
    <sheetView tabSelected="1" view="pageBreakPreview" zoomScale="60" zoomScaleNormal="75" workbookViewId="0">
      <pane xSplit="4" ySplit="3" topLeftCell="V4" activePane="bottomRight" state="frozen"/>
      <selection pane="topRight" activeCell="E1" sqref="E1"/>
      <selection pane="bottomLeft" activeCell="A4" sqref="A4"/>
      <selection pane="bottomRight" activeCell="V4" sqref="V4"/>
    </sheetView>
  </sheetViews>
  <sheetFormatPr defaultRowHeight="12" outlineLevelRow="1" outlineLevelCol="1"/>
  <cols>
    <col min="1" max="1" width="5.28515625" style="18" customWidth="1"/>
    <col min="2" max="2" width="16.140625" style="33" customWidth="1"/>
    <col min="3" max="3" width="14" style="33" customWidth="1"/>
    <col min="4" max="4" width="22.42578125" style="33" customWidth="1"/>
    <col min="5" max="5" width="14.7109375" style="33" customWidth="1"/>
    <col min="6" max="6" width="25.7109375" style="33" customWidth="1"/>
    <col min="7" max="7" width="15.5703125" style="33" customWidth="1"/>
    <col min="8" max="8" width="8.42578125" style="33" customWidth="1"/>
    <col min="9" max="9" width="6.5703125" style="33" customWidth="1"/>
    <col min="10" max="10" width="14.85546875" style="33" customWidth="1"/>
    <col min="11" max="11" width="8.140625" style="18" customWidth="1"/>
    <col min="12" max="12" width="7.140625" style="33" customWidth="1"/>
    <col min="13" max="13" width="16" style="33" customWidth="1"/>
    <col min="14" max="14" width="7" style="33" customWidth="1"/>
    <col min="15" max="15" width="8.5703125" style="34" customWidth="1"/>
    <col min="16" max="16" width="6.5703125" style="18" customWidth="1"/>
    <col min="17" max="17" width="10" style="18" hidden="1" customWidth="1" outlineLevel="1"/>
    <col min="18" max="18" width="12" style="35" hidden="1" customWidth="1" outlineLevel="1" collapsed="1"/>
    <col min="19" max="19" width="12.7109375" style="36" customWidth="1" collapsed="1"/>
    <col min="20" max="20" width="12.7109375" style="36" customWidth="1"/>
    <col min="21" max="21" width="16.140625" style="36" customWidth="1"/>
    <col min="22" max="22" width="17.85546875" style="33" customWidth="1"/>
    <col min="23" max="23" width="13.140625" style="37" customWidth="1"/>
    <col min="24" max="25" width="17" style="33" customWidth="1"/>
    <col min="26" max="26" width="16.140625" style="33" customWidth="1"/>
    <col min="27" max="27" width="14" style="18" customWidth="1"/>
    <col min="28" max="28" width="9.140625" style="18" hidden="1" customWidth="1"/>
    <col min="29" max="16384" width="9.140625" style="18"/>
  </cols>
  <sheetData>
    <row r="1" spans="1:28" s="4" customFormat="1" ht="15.75" customHeight="1">
      <c r="A1" s="2"/>
      <c r="B1" s="3"/>
      <c r="C1" s="3"/>
      <c r="D1" s="3"/>
      <c r="E1" s="3"/>
      <c r="F1" s="3"/>
      <c r="G1" s="38" t="s">
        <v>239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9" t="s">
        <v>240</v>
      </c>
      <c r="W1" s="39"/>
      <c r="X1" s="39"/>
      <c r="Y1" s="39"/>
      <c r="Z1" s="39"/>
      <c r="AA1" s="39"/>
    </row>
    <row r="2" spans="1:28" s="8" customFormat="1" ht="63.7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10</v>
      </c>
      <c r="I2" s="6" t="s">
        <v>11</v>
      </c>
      <c r="J2" s="6" t="s">
        <v>20</v>
      </c>
      <c r="K2" s="6" t="s">
        <v>7</v>
      </c>
      <c r="L2" s="6" t="s">
        <v>8</v>
      </c>
      <c r="M2" s="6" t="s">
        <v>12</v>
      </c>
      <c r="N2" s="6" t="s">
        <v>7</v>
      </c>
      <c r="O2" s="7" t="s">
        <v>9</v>
      </c>
      <c r="P2" s="6" t="s">
        <v>14</v>
      </c>
      <c r="Q2" s="6"/>
      <c r="R2" s="6" t="s">
        <v>22</v>
      </c>
      <c r="S2" s="6" t="s">
        <v>17</v>
      </c>
      <c r="T2" s="6" t="s">
        <v>18</v>
      </c>
      <c r="U2" s="6" t="s">
        <v>19</v>
      </c>
      <c r="V2" s="6" t="s">
        <v>15</v>
      </c>
      <c r="W2" s="5" t="s">
        <v>16</v>
      </c>
      <c r="X2" s="6" t="s">
        <v>13</v>
      </c>
      <c r="Y2" s="6" t="s">
        <v>23</v>
      </c>
      <c r="Z2" s="6" t="s">
        <v>21</v>
      </c>
      <c r="AA2" s="6" t="s">
        <v>24</v>
      </c>
    </row>
    <row r="3" spans="1:28" s="10" customFormat="1" ht="12.75">
      <c r="A3" s="9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6">
        <v>15</v>
      </c>
      <c r="P3" s="6">
        <v>16</v>
      </c>
      <c r="Q3" s="6"/>
      <c r="R3" s="6"/>
      <c r="S3" s="6" t="s">
        <v>25</v>
      </c>
      <c r="T3" s="6" t="s">
        <v>26</v>
      </c>
      <c r="U3" s="6" t="s">
        <v>27</v>
      </c>
      <c r="V3" s="6" t="s">
        <v>28</v>
      </c>
      <c r="W3" s="6" t="s">
        <v>29</v>
      </c>
      <c r="X3" s="6" t="s">
        <v>30</v>
      </c>
      <c r="Y3" s="6" t="s">
        <v>31</v>
      </c>
      <c r="Z3" s="6" t="s">
        <v>32</v>
      </c>
      <c r="AA3" s="6" t="s">
        <v>33</v>
      </c>
    </row>
    <row r="4" spans="1:28" ht="189" customHeight="1">
      <c r="A4" s="11">
        <v>1</v>
      </c>
      <c r="B4" s="12" t="s">
        <v>34</v>
      </c>
      <c r="C4" s="12" t="s">
        <v>35</v>
      </c>
      <c r="D4" s="12" t="s">
        <v>36</v>
      </c>
      <c r="E4" s="12" t="s">
        <v>37</v>
      </c>
      <c r="F4" s="13" t="s">
        <v>236</v>
      </c>
      <c r="G4" s="12" t="s">
        <v>38</v>
      </c>
      <c r="H4" s="12" t="s">
        <v>39</v>
      </c>
      <c r="I4" s="12" t="s">
        <v>40</v>
      </c>
      <c r="J4" s="12" t="s">
        <v>41</v>
      </c>
      <c r="K4" s="11"/>
      <c r="L4" s="12" t="s">
        <v>35</v>
      </c>
      <c r="M4" s="12" t="s">
        <v>42</v>
      </c>
      <c r="N4" s="12" t="s">
        <v>43</v>
      </c>
      <c r="O4" s="14">
        <v>1</v>
      </c>
      <c r="P4" s="11" t="s">
        <v>44</v>
      </c>
      <c r="Q4" s="11">
        <f>R4*O4</f>
        <v>25569.83</v>
      </c>
      <c r="R4" s="15">
        <v>25569.83</v>
      </c>
      <c r="S4" s="16"/>
      <c r="T4" s="16">
        <f t="shared" ref="T4:T40" si="0">S4*O4</f>
        <v>0</v>
      </c>
      <c r="U4" s="16">
        <f t="shared" ref="U4:U40" si="1">ROUND(T4*1.18,2)</f>
        <v>0</v>
      </c>
      <c r="V4" s="12" t="s">
        <v>45</v>
      </c>
      <c r="W4" s="17">
        <v>41243</v>
      </c>
      <c r="X4" s="12" t="s">
        <v>35</v>
      </c>
      <c r="Y4" s="12"/>
      <c r="Z4" s="12" t="s">
        <v>46</v>
      </c>
      <c r="AA4" s="11" t="s">
        <v>47</v>
      </c>
      <c r="AB4" s="11" t="s">
        <v>48</v>
      </c>
    </row>
    <row r="5" spans="1:28" ht="138.75" customHeight="1">
      <c r="A5" s="11">
        <v>2</v>
      </c>
      <c r="B5" s="12" t="s">
        <v>49</v>
      </c>
      <c r="C5" s="12" t="s">
        <v>35</v>
      </c>
      <c r="D5" s="12" t="s">
        <v>50</v>
      </c>
      <c r="E5" s="12" t="s">
        <v>51</v>
      </c>
      <c r="F5" s="13" t="s">
        <v>52</v>
      </c>
      <c r="G5" s="12" t="s">
        <v>53</v>
      </c>
      <c r="H5" s="12" t="s">
        <v>39</v>
      </c>
      <c r="I5" s="12" t="s">
        <v>40</v>
      </c>
      <c r="J5" s="12" t="s">
        <v>41</v>
      </c>
      <c r="K5" s="11"/>
      <c r="L5" s="12" t="s">
        <v>35</v>
      </c>
      <c r="M5" s="12" t="s">
        <v>42</v>
      </c>
      <c r="N5" s="12" t="s">
        <v>54</v>
      </c>
      <c r="O5" s="14">
        <v>1</v>
      </c>
      <c r="P5" s="11" t="s">
        <v>44</v>
      </c>
      <c r="Q5" s="11">
        <f t="shared" ref="Q5:Q40" si="2">R5*O5</f>
        <v>1704.66</v>
      </c>
      <c r="R5" s="15">
        <v>1704.66</v>
      </c>
      <c r="S5" s="16"/>
      <c r="T5" s="16">
        <f t="shared" si="0"/>
        <v>0</v>
      </c>
      <c r="U5" s="16">
        <f t="shared" si="1"/>
        <v>0</v>
      </c>
      <c r="V5" s="12" t="s">
        <v>45</v>
      </c>
      <c r="W5" s="17">
        <v>41243</v>
      </c>
      <c r="X5" s="12" t="s">
        <v>35</v>
      </c>
      <c r="Y5" s="12"/>
      <c r="Z5" s="12" t="s">
        <v>46</v>
      </c>
      <c r="AA5" s="11" t="s">
        <v>47</v>
      </c>
      <c r="AB5" s="11" t="s">
        <v>48</v>
      </c>
    </row>
    <row r="6" spans="1:28" ht="138" customHeight="1">
      <c r="A6" s="11">
        <v>3</v>
      </c>
      <c r="B6" s="12" t="s">
        <v>55</v>
      </c>
      <c r="C6" s="12" t="s">
        <v>35</v>
      </c>
      <c r="D6" s="12" t="s">
        <v>50</v>
      </c>
      <c r="E6" s="12" t="s">
        <v>51</v>
      </c>
      <c r="F6" s="13" t="s">
        <v>56</v>
      </c>
      <c r="G6" s="12" t="s">
        <v>53</v>
      </c>
      <c r="H6" s="12" t="s">
        <v>39</v>
      </c>
      <c r="I6" s="12" t="s">
        <v>40</v>
      </c>
      <c r="J6" s="12" t="s">
        <v>41</v>
      </c>
      <c r="K6" s="11"/>
      <c r="L6" s="12" t="s">
        <v>35</v>
      </c>
      <c r="M6" s="12" t="s">
        <v>42</v>
      </c>
      <c r="N6" s="12" t="s">
        <v>54</v>
      </c>
      <c r="O6" s="14">
        <v>1</v>
      </c>
      <c r="P6" s="11" t="s">
        <v>44</v>
      </c>
      <c r="Q6" s="11">
        <f t="shared" si="2"/>
        <v>1704.66</v>
      </c>
      <c r="R6" s="15">
        <v>1704.66</v>
      </c>
      <c r="S6" s="16"/>
      <c r="T6" s="16">
        <f t="shared" si="0"/>
        <v>0</v>
      </c>
      <c r="U6" s="16">
        <f t="shared" si="1"/>
        <v>0</v>
      </c>
      <c r="V6" s="12" t="s">
        <v>45</v>
      </c>
      <c r="W6" s="17">
        <v>41243</v>
      </c>
      <c r="X6" s="12" t="s">
        <v>35</v>
      </c>
      <c r="Y6" s="12"/>
      <c r="Z6" s="12" t="s">
        <v>46</v>
      </c>
      <c r="AA6" s="11" t="s">
        <v>47</v>
      </c>
      <c r="AB6" s="11" t="s">
        <v>48</v>
      </c>
    </row>
    <row r="7" spans="1:28" ht="48">
      <c r="A7" s="11">
        <v>4</v>
      </c>
      <c r="B7" s="12" t="s">
        <v>57</v>
      </c>
      <c r="C7" s="12" t="s">
        <v>58</v>
      </c>
      <c r="D7" s="12" t="s">
        <v>59</v>
      </c>
      <c r="E7" s="12" t="s">
        <v>60</v>
      </c>
      <c r="F7" s="13" t="s">
        <v>61</v>
      </c>
      <c r="G7" s="12" t="s">
        <v>62</v>
      </c>
      <c r="H7" s="12" t="s">
        <v>39</v>
      </c>
      <c r="I7" s="12" t="s">
        <v>40</v>
      </c>
      <c r="J7" s="12" t="s">
        <v>63</v>
      </c>
      <c r="K7" s="11"/>
      <c r="L7" s="12" t="s">
        <v>35</v>
      </c>
      <c r="M7" s="12" t="s">
        <v>64</v>
      </c>
      <c r="N7" s="12" t="s">
        <v>65</v>
      </c>
      <c r="O7" s="14">
        <v>1</v>
      </c>
      <c r="P7" s="11" t="s">
        <v>66</v>
      </c>
      <c r="Q7" s="11">
        <f t="shared" si="2"/>
        <v>93498.12</v>
      </c>
      <c r="R7" s="15">
        <v>93498.12</v>
      </c>
      <c r="S7" s="16"/>
      <c r="T7" s="16">
        <f t="shared" si="0"/>
        <v>0</v>
      </c>
      <c r="U7" s="16">
        <f t="shared" si="1"/>
        <v>0</v>
      </c>
      <c r="V7" s="12" t="s">
        <v>45</v>
      </c>
      <c r="W7" s="17">
        <v>41243</v>
      </c>
      <c r="X7" s="12" t="s">
        <v>35</v>
      </c>
      <c r="Y7" s="12"/>
      <c r="Z7" s="12" t="s">
        <v>46</v>
      </c>
      <c r="AA7" s="11" t="s">
        <v>47</v>
      </c>
      <c r="AB7" s="11" t="s">
        <v>48</v>
      </c>
    </row>
    <row r="8" spans="1:28" ht="48">
      <c r="A8" s="11">
        <v>5</v>
      </c>
      <c r="B8" s="12" t="s">
        <v>67</v>
      </c>
      <c r="C8" s="12" t="s">
        <v>68</v>
      </c>
      <c r="D8" s="12" t="s">
        <v>59</v>
      </c>
      <c r="E8" s="12" t="s">
        <v>60</v>
      </c>
      <c r="F8" s="13" t="s">
        <v>61</v>
      </c>
      <c r="G8" s="12" t="s">
        <v>62</v>
      </c>
      <c r="H8" s="12" t="s">
        <v>39</v>
      </c>
      <c r="I8" s="12" t="s">
        <v>40</v>
      </c>
      <c r="J8" s="12" t="s">
        <v>63</v>
      </c>
      <c r="K8" s="11"/>
      <c r="L8" s="12" t="s">
        <v>35</v>
      </c>
      <c r="M8" s="12" t="s">
        <v>64</v>
      </c>
      <c r="N8" s="12" t="s">
        <v>69</v>
      </c>
      <c r="O8" s="14">
        <v>1</v>
      </c>
      <c r="P8" s="11" t="s">
        <v>66</v>
      </c>
      <c r="Q8" s="11">
        <f t="shared" si="2"/>
        <v>50688.15</v>
      </c>
      <c r="R8" s="15">
        <v>50688.15</v>
      </c>
      <c r="S8" s="16"/>
      <c r="T8" s="16">
        <f t="shared" si="0"/>
        <v>0</v>
      </c>
      <c r="U8" s="16">
        <f t="shared" si="1"/>
        <v>0</v>
      </c>
      <c r="V8" s="12" t="s">
        <v>45</v>
      </c>
      <c r="W8" s="17">
        <v>41243</v>
      </c>
      <c r="X8" s="12" t="s">
        <v>35</v>
      </c>
      <c r="Y8" s="12"/>
      <c r="Z8" s="12" t="s">
        <v>46</v>
      </c>
      <c r="AA8" s="11" t="s">
        <v>47</v>
      </c>
      <c r="AB8" s="11" t="s">
        <v>48</v>
      </c>
    </row>
    <row r="9" spans="1:28" ht="48">
      <c r="A9" s="11">
        <v>6</v>
      </c>
      <c r="B9" s="12" t="s">
        <v>70</v>
      </c>
      <c r="C9" s="12" t="s">
        <v>71</v>
      </c>
      <c r="D9" s="12" t="s">
        <v>59</v>
      </c>
      <c r="E9" s="12" t="s">
        <v>60</v>
      </c>
      <c r="F9" s="13" t="s">
        <v>61</v>
      </c>
      <c r="G9" s="12" t="s">
        <v>62</v>
      </c>
      <c r="H9" s="12" t="s">
        <v>39</v>
      </c>
      <c r="I9" s="12" t="s">
        <v>40</v>
      </c>
      <c r="J9" s="12" t="s">
        <v>63</v>
      </c>
      <c r="K9" s="11"/>
      <c r="L9" s="12" t="s">
        <v>35</v>
      </c>
      <c r="M9" s="12" t="s">
        <v>64</v>
      </c>
      <c r="N9" s="12" t="s">
        <v>72</v>
      </c>
      <c r="O9" s="14">
        <v>1</v>
      </c>
      <c r="P9" s="11" t="s">
        <v>66</v>
      </c>
      <c r="Q9" s="11">
        <f t="shared" si="2"/>
        <v>39145.47</v>
      </c>
      <c r="R9" s="15">
        <v>39145.47</v>
      </c>
      <c r="S9" s="16"/>
      <c r="T9" s="16">
        <f t="shared" si="0"/>
        <v>0</v>
      </c>
      <c r="U9" s="16">
        <f t="shared" si="1"/>
        <v>0</v>
      </c>
      <c r="V9" s="12" t="s">
        <v>45</v>
      </c>
      <c r="W9" s="17">
        <v>41243</v>
      </c>
      <c r="X9" s="12" t="s">
        <v>35</v>
      </c>
      <c r="Y9" s="12"/>
      <c r="Z9" s="12" t="s">
        <v>46</v>
      </c>
      <c r="AA9" s="11" t="s">
        <v>47</v>
      </c>
      <c r="AB9" s="11" t="s">
        <v>48</v>
      </c>
    </row>
    <row r="10" spans="1:28" ht="48">
      <c r="A10" s="11">
        <v>7</v>
      </c>
      <c r="B10" s="12" t="s">
        <v>73</v>
      </c>
      <c r="C10" s="12" t="s">
        <v>74</v>
      </c>
      <c r="D10" s="12" t="s">
        <v>75</v>
      </c>
      <c r="E10" s="12" t="s">
        <v>76</v>
      </c>
      <c r="F10" s="13" t="s">
        <v>77</v>
      </c>
      <c r="G10" s="12" t="s">
        <v>38</v>
      </c>
      <c r="H10" s="12" t="s">
        <v>39</v>
      </c>
      <c r="I10" s="12" t="s">
        <v>40</v>
      </c>
      <c r="J10" s="12" t="s">
        <v>78</v>
      </c>
      <c r="K10" s="11"/>
      <c r="L10" s="12" t="s">
        <v>35</v>
      </c>
      <c r="M10" s="12" t="s">
        <v>79</v>
      </c>
      <c r="N10" s="12" t="s">
        <v>65</v>
      </c>
      <c r="O10" s="14">
        <v>1</v>
      </c>
      <c r="P10" s="11" t="s">
        <v>66</v>
      </c>
      <c r="Q10" s="11">
        <f t="shared" si="2"/>
        <v>107627.43</v>
      </c>
      <c r="R10" s="15">
        <v>107627.43</v>
      </c>
      <c r="S10" s="16"/>
      <c r="T10" s="16">
        <f t="shared" si="0"/>
        <v>0</v>
      </c>
      <c r="U10" s="16">
        <f t="shared" si="1"/>
        <v>0</v>
      </c>
      <c r="V10" s="12" t="s">
        <v>80</v>
      </c>
      <c r="W10" s="17">
        <v>41273</v>
      </c>
      <c r="X10" s="12" t="s">
        <v>35</v>
      </c>
      <c r="Y10" s="12"/>
      <c r="Z10" s="12" t="s">
        <v>46</v>
      </c>
      <c r="AA10" s="11" t="s">
        <v>47</v>
      </c>
      <c r="AB10" s="11" t="s">
        <v>81</v>
      </c>
    </row>
    <row r="11" spans="1:28" ht="72">
      <c r="A11" s="11">
        <v>8</v>
      </c>
      <c r="B11" s="12" t="s">
        <v>82</v>
      </c>
      <c r="C11" s="12" t="s">
        <v>83</v>
      </c>
      <c r="D11" s="12" t="s">
        <v>84</v>
      </c>
      <c r="E11" s="12" t="s">
        <v>85</v>
      </c>
      <c r="F11" s="13" t="s">
        <v>86</v>
      </c>
      <c r="G11" s="12" t="s">
        <v>87</v>
      </c>
      <c r="H11" s="12" t="s">
        <v>39</v>
      </c>
      <c r="I11" s="12" t="s">
        <v>40</v>
      </c>
      <c r="J11" s="12" t="s">
        <v>41</v>
      </c>
      <c r="K11" s="11"/>
      <c r="L11" s="12" t="s">
        <v>35</v>
      </c>
      <c r="M11" s="12" t="s">
        <v>42</v>
      </c>
      <c r="N11" s="12" t="s">
        <v>88</v>
      </c>
      <c r="O11" s="14">
        <v>1</v>
      </c>
      <c r="P11" s="11" t="s">
        <v>66</v>
      </c>
      <c r="Q11" s="11">
        <f t="shared" si="2"/>
        <v>4403.6899999999996</v>
      </c>
      <c r="R11" s="15">
        <v>4403.6899999999996</v>
      </c>
      <c r="S11" s="16"/>
      <c r="T11" s="16">
        <f t="shared" si="0"/>
        <v>0</v>
      </c>
      <c r="U11" s="16">
        <f t="shared" si="1"/>
        <v>0</v>
      </c>
      <c r="V11" s="12" t="s">
        <v>45</v>
      </c>
      <c r="W11" s="17">
        <v>41243</v>
      </c>
      <c r="X11" s="12" t="s">
        <v>35</v>
      </c>
      <c r="Y11" s="12"/>
      <c r="Z11" s="12" t="s">
        <v>46</v>
      </c>
      <c r="AA11" s="11" t="s">
        <v>47</v>
      </c>
      <c r="AB11" s="11" t="s">
        <v>48</v>
      </c>
    </row>
    <row r="12" spans="1:28" ht="72">
      <c r="A12" s="11">
        <v>9</v>
      </c>
      <c r="B12" s="12" t="s">
        <v>89</v>
      </c>
      <c r="C12" s="12" t="s">
        <v>90</v>
      </c>
      <c r="D12" s="12" t="s">
        <v>84</v>
      </c>
      <c r="E12" s="12" t="s">
        <v>91</v>
      </c>
      <c r="F12" s="13" t="s">
        <v>92</v>
      </c>
      <c r="G12" s="12" t="s">
        <v>87</v>
      </c>
      <c r="H12" s="12" t="s">
        <v>39</v>
      </c>
      <c r="I12" s="12" t="s">
        <v>40</v>
      </c>
      <c r="J12" s="12" t="s">
        <v>41</v>
      </c>
      <c r="K12" s="11"/>
      <c r="L12" s="12" t="s">
        <v>35</v>
      </c>
      <c r="M12" s="12" t="s">
        <v>42</v>
      </c>
      <c r="N12" s="12" t="s">
        <v>93</v>
      </c>
      <c r="O12" s="14">
        <v>1</v>
      </c>
      <c r="P12" s="11" t="s">
        <v>66</v>
      </c>
      <c r="Q12" s="11">
        <f t="shared" si="2"/>
        <v>4403.6899999999996</v>
      </c>
      <c r="R12" s="15">
        <v>4403.6899999999996</v>
      </c>
      <c r="S12" s="16"/>
      <c r="T12" s="16">
        <f t="shared" si="0"/>
        <v>0</v>
      </c>
      <c r="U12" s="16">
        <f t="shared" si="1"/>
        <v>0</v>
      </c>
      <c r="V12" s="12" t="s">
        <v>45</v>
      </c>
      <c r="W12" s="17">
        <v>41243</v>
      </c>
      <c r="X12" s="12" t="s">
        <v>35</v>
      </c>
      <c r="Y12" s="12"/>
      <c r="Z12" s="12" t="s">
        <v>46</v>
      </c>
      <c r="AA12" s="11" t="s">
        <v>47</v>
      </c>
      <c r="AB12" s="11" t="s">
        <v>48</v>
      </c>
    </row>
    <row r="13" spans="1:28" ht="72">
      <c r="A13" s="11">
        <v>10</v>
      </c>
      <c r="B13" s="12" t="s">
        <v>94</v>
      </c>
      <c r="C13" s="12" t="s">
        <v>95</v>
      </c>
      <c r="D13" s="12" t="s">
        <v>84</v>
      </c>
      <c r="E13" s="12" t="s">
        <v>91</v>
      </c>
      <c r="F13" s="13" t="s">
        <v>92</v>
      </c>
      <c r="G13" s="12" t="s">
        <v>87</v>
      </c>
      <c r="H13" s="12" t="s">
        <v>39</v>
      </c>
      <c r="I13" s="12" t="s">
        <v>40</v>
      </c>
      <c r="J13" s="12" t="s">
        <v>41</v>
      </c>
      <c r="K13" s="11"/>
      <c r="L13" s="12" t="s">
        <v>35</v>
      </c>
      <c r="M13" s="12" t="s">
        <v>42</v>
      </c>
      <c r="N13" s="12" t="s">
        <v>93</v>
      </c>
      <c r="O13" s="14">
        <v>1</v>
      </c>
      <c r="P13" s="11" t="s">
        <v>66</v>
      </c>
      <c r="Q13" s="11">
        <f t="shared" si="2"/>
        <v>4403.6899999999996</v>
      </c>
      <c r="R13" s="15">
        <v>4403.6899999999996</v>
      </c>
      <c r="S13" s="16"/>
      <c r="T13" s="16">
        <f t="shared" si="0"/>
        <v>0</v>
      </c>
      <c r="U13" s="16">
        <f t="shared" si="1"/>
        <v>0</v>
      </c>
      <c r="V13" s="12" t="s">
        <v>45</v>
      </c>
      <c r="W13" s="17">
        <v>41243</v>
      </c>
      <c r="X13" s="12" t="s">
        <v>35</v>
      </c>
      <c r="Y13" s="12"/>
      <c r="Z13" s="12" t="s">
        <v>46</v>
      </c>
      <c r="AA13" s="11" t="s">
        <v>47</v>
      </c>
      <c r="AB13" s="11" t="s">
        <v>48</v>
      </c>
    </row>
    <row r="14" spans="1:28" ht="137.25" customHeight="1">
      <c r="A14" s="11">
        <v>11</v>
      </c>
      <c r="B14" s="12" t="s">
        <v>96</v>
      </c>
      <c r="C14" s="12" t="s">
        <v>97</v>
      </c>
      <c r="D14" s="12" t="s">
        <v>98</v>
      </c>
      <c r="E14" s="12" t="s">
        <v>99</v>
      </c>
      <c r="F14" s="13" t="s">
        <v>100</v>
      </c>
      <c r="G14" s="12" t="s">
        <v>38</v>
      </c>
      <c r="H14" s="12" t="s">
        <v>39</v>
      </c>
      <c r="I14" s="12" t="s">
        <v>40</v>
      </c>
      <c r="J14" s="12" t="s">
        <v>41</v>
      </c>
      <c r="K14" s="11"/>
      <c r="L14" s="12" t="s">
        <v>35</v>
      </c>
      <c r="M14" s="12" t="s">
        <v>42</v>
      </c>
      <c r="N14" s="12" t="s">
        <v>30</v>
      </c>
      <c r="O14" s="14">
        <v>1</v>
      </c>
      <c r="P14" s="11" t="s">
        <v>66</v>
      </c>
      <c r="Q14" s="11">
        <f t="shared" si="2"/>
        <v>1931.95</v>
      </c>
      <c r="R14" s="15">
        <v>1931.95</v>
      </c>
      <c r="S14" s="16"/>
      <c r="T14" s="16">
        <f t="shared" si="0"/>
        <v>0</v>
      </c>
      <c r="U14" s="16">
        <f t="shared" si="1"/>
        <v>0</v>
      </c>
      <c r="V14" s="12" t="s">
        <v>45</v>
      </c>
      <c r="W14" s="17">
        <v>41243</v>
      </c>
      <c r="X14" s="12" t="s">
        <v>35</v>
      </c>
      <c r="Y14" s="12"/>
      <c r="Z14" s="12" t="s">
        <v>46</v>
      </c>
      <c r="AA14" s="11" t="s">
        <v>47</v>
      </c>
      <c r="AB14" s="11" t="s">
        <v>48</v>
      </c>
    </row>
    <row r="15" spans="1:28" ht="60">
      <c r="A15" s="11">
        <v>12</v>
      </c>
      <c r="B15" s="12" t="s">
        <v>101</v>
      </c>
      <c r="C15" s="12" t="s">
        <v>102</v>
      </c>
      <c r="D15" s="12" t="s">
        <v>103</v>
      </c>
      <c r="E15" s="12" t="s">
        <v>104</v>
      </c>
      <c r="F15" s="13" t="s">
        <v>105</v>
      </c>
      <c r="G15" s="12" t="s">
        <v>106</v>
      </c>
      <c r="H15" s="12" t="s">
        <v>39</v>
      </c>
      <c r="I15" s="12" t="s">
        <v>40</v>
      </c>
      <c r="J15" s="12" t="s">
        <v>41</v>
      </c>
      <c r="K15" s="11"/>
      <c r="L15" s="12" t="s">
        <v>35</v>
      </c>
      <c r="M15" s="12" t="s">
        <v>42</v>
      </c>
      <c r="N15" s="12" t="s">
        <v>33</v>
      </c>
      <c r="O15" s="14">
        <v>1</v>
      </c>
      <c r="P15" s="11" t="s">
        <v>66</v>
      </c>
      <c r="Q15" s="11">
        <f t="shared" si="2"/>
        <v>1179.05</v>
      </c>
      <c r="R15" s="15">
        <v>1179.05</v>
      </c>
      <c r="S15" s="16"/>
      <c r="T15" s="16">
        <f t="shared" si="0"/>
        <v>0</v>
      </c>
      <c r="U15" s="16">
        <f t="shared" si="1"/>
        <v>0</v>
      </c>
      <c r="V15" s="12" t="s">
        <v>45</v>
      </c>
      <c r="W15" s="17">
        <v>41243</v>
      </c>
      <c r="X15" s="12" t="s">
        <v>35</v>
      </c>
      <c r="Y15" s="12"/>
      <c r="Z15" s="12" t="s">
        <v>46</v>
      </c>
      <c r="AA15" s="11" t="s">
        <v>47</v>
      </c>
      <c r="AB15" s="11" t="s">
        <v>48</v>
      </c>
    </row>
    <row r="16" spans="1:28" ht="60">
      <c r="A16" s="11">
        <v>13</v>
      </c>
      <c r="B16" s="12" t="s">
        <v>107</v>
      </c>
      <c r="C16" s="12" t="s">
        <v>108</v>
      </c>
      <c r="D16" s="12" t="s">
        <v>103</v>
      </c>
      <c r="E16" s="12" t="s">
        <v>109</v>
      </c>
      <c r="F16" s="13" t="s">
        <v>110</v>
      </c>
      <c r="G16" s="12" t="s">
        <v>106</v>
      </c>
      <c r="H16" s="12" t="s">
        <v>39</v>
      </c>
      <c r="I16" s="12" t="s">
        <v>40</v>
      </c>
      <c r="J16" s="12" t="s">
        <v>41</v>
      </c>
      <c r="K16" s="11"/>
      <c r="L16" s="12" t="s">
        <v>35</v>
      </c>
      <c r="M16" s="12" t="s">
        <v>42</v>
      </c>
      <c r="N16" s="12" t="s">
        <v>111</v>
      </c>
      <c r="O16" s="14">
        <v>1</v>
      </c>
      <c r="P16" s="11" t="s">
        <v>66</v>
      </c>
      <c r="Q16" s="11">
        <f t="shared" si="2"/>
        <v>1179.05</v>
      </c>
      <c r="R16" s="15">
        <v>1179.05</v>
      </c>
      <c r="S16" s="16"/>
      <c r="T16" s="16">
        <f t="shared" si="0"/>
        <v>0</v>
      </c>
      <c r="U16" s="16">
        <f t="shared" si="1"/>
        <v>0</v>
      </c>
      <c r="V16" s="12" t="s">
        <v>45</v>
      </c>
      <c r="W16" s="17">
        <v>41243</v>
      </c>
      <c r="X16" s="12" t="s">
        <v>35</v>
      </c>
      <c r="Y16" s="12"/>
      <c r="Z16" s="12" t="s">
        <v>46</v>
      </c>
      <c r="AA16" s="11" t="s">
        <v>47</v>
      </c>
      <c r="AB16" s="11" t="s">
        <v>48</v>
      </c>
    </row>
    <row r="17" spans="1:29" ht="60">
      <c r="A17" s="11">
        <v>14</v>
      </c>
      <c r="B17" s="12" t="s">
        <v>112</v>
      </c>
      <c r="C17" s="12" t="s">
        <v>113</v>
      </c>
      <c r="D17" s="12" t="s">
        <v>103</v>
      </c>
      <c r="E17" s="12" t="s">
        <v>109</v>
      </c>
      <c r="F17" s="13" t="s">
        <v>110</v>
      </c>
      <c r="G17" s="12" t="s">
        <v>106</v>
      </c>
      <c r="H17" s="12" t="s">
        <v>39</v>
      </c>
      <c r="I17" s="12" t="s">
        <v>40</v>
      </c>
      <c r="J17" s="12" t="s">
        <v>41</v>
      </c>
      <c r="K17" s="11"/>
      <c r="L17" s="12" t="s">
        <v>35</v>
      </c>
      <c r="M17" s="12" t="s">
        <v>42</v>
      </c>
      <c r="N17" s="12" t="s">
        <v>111</v>
      </c>
      <c r="O17" s="14">
        <v>1</v>
      </c>
      <c r="P17" s="11" t="s">
        <v>66</v>
      </c>
      <c r="Q17" s="11">
        <f t="shared" si="2"/>
        <v>1179.05</v>
      </c>
      <c r="R17" s="15">
        <v>1179.05</v>
      </c>
      <c r="S17" s="16"/>
      <c r="T17" s="16">
        <f t="shared" si="0"/>
        <v>0</v>
      </c>
      <c r="U17" s="16">
        <f t="shared" si="1"/>
        <v>0</v>
      </c>
      <c r="V17" s="12" t="s">
        <v>45</v>
      </c>
      <c r="W17" s="17">
        <v>41243</v>
      </c>
      <c r="X17" s="12" t="s">
        <v>35</v>
      </c>
      <c r="Y17" s="12"/>
      <c r="Z17" s="12" t="s">
        <v>46</v>
      </c>
      <c r="AA17" s="11" t="s">
        <v>47</v>
      </c>
      <c r="AB17" s="11" t="s">
        <v>48</v>
      </c>
    </row>
    <row r="18" spans="1:29" ht="60">
      <c r="A18" s="11">
        <v>15</v>
      </c>
      <c r="B18" s="12" t="s">
        <v>114</v>
      </c>
      <c r="C18" s="12" t="s">
        <v>115</v>
      </c>
      <c r="D18" s="12" t="s">
        <v>103</v>
      </c>
      <c r="E18" s="12" t="s">
        <v>116</v>
      </c>
      <c r="F18" s="13" t="s">
        <v>117</v>
      </c>
      <c r="G18" s="12" t="s">
        <v>106</v>
      </c>
      <c r="H18" s="12" t="s">
        <v>39</v>
      </c>
      <c r="I18" s="12" t="s">
        <v>40</v>
      </c>
      <c r="J18" s="12" t="s">
        <v>41</v>
      </c>
      <c r="K18" s="11"/>
      <c r="L18" s="12" t="s">
        <v>35</v>
      </c>
      <c r="M18" s="12" t="s">
        <v>42</v>
      </c>
      <c r="N18" s="12" t="s">
        <v>118</v>
      </c>
      <c r="O18" s="14">
        <v>1</v>
      </c>
      <c r="P18" s="11" t="s">
        <v>66</v>
      </c>
      <c r="Q18" s="11">
        <f t="shared" si="2"/>
        <v>1179.05</v>
      </c>
      <c r="R18" s="15">
        <v>1179.05</v>
      </c>
      <c r="S18" s="16"/>
      <c r="T18" s="16">
        <f t="shared" si="0"/>
        <v>0</v>
      </c>
      <c r="U18" s="16">
        <f t="shared" si="1"/>
        <v>0</v>
      </c>
      <c r="V18" s="12" t="s">
        <v>45</v>
      </c>
      <c r="W18" s="17">
        <v>41243</v>
      </c>
      <c r="X18" s="12" t="s">
        <v>35</v>
      </c>
      <c r="Y18" s="12"/>
      <c r="Z18" s="12" t="s">
        <v>46</v>
      </c>
      <c r="AA18" s="11" t="s">
        <v>47</v>
      </c>
      <c r="AB18" s="11" t="s">
        <v>48</v>
      </c>
    </row>
    <row r="19" spans="1:29" ht="72">
      <c r="A19" s="11">
        <v>16</v>
      </c>
      <c r="B19" s="12" t="s">
        <v>119</v>
      </c>
      <c r="C19" s="12" t="s">
        <v>120</v>
      </c>
      <c r="D19" s="12" t="s">
        <v>84</v>
      </c>
      <c r="E19" s="12" t="s">
        <v>121</v>
      </c>
      <c r="F19" s="13" t="s">
        <v>122</v>
      </c>
      <c r="G19" s="12" t="s">
        <v>87</v>
      </c>
      <c r="H19" s="12" t="s">
        <v>39</v>
      </c>
      <c r="I19" s="12" t="s">
        <v>40</v>
      </c>
      <c r="J19" s="12" t="s">
        <v>41</v>
      </c>
      <c r="K19" s="11"/>
      <c r="L19" s="12" t="s">
        <v>35</v>
      </c>
      <c r="M19" s="12" t="s">
        <v>42</v>
      </c>
      <c r="N19" s="12" t="s">
        <v>123</v>
      </c>
      <c r="O19" s="14">
        <v>1</v>
      </c>
      <c r="P19" s="11" t="s">
        <v>66</v>
      </c>
      <c r="Q19" s="11">
        <f t="shared" si="2"/>
        <v>4403.6899999999996</v>
      </c>
      <c r="R19" s="15">
        <v>4403.6899999999996</v>
      </c>
      <c r="S19" s="16"/>
      <c r="T19" s="16">
        <f t="shared" si="0"/>
        <v>0</v>
      </c>
      <c r="U19" s="16">
        <f t="shared" si="1"/>
        <v>0</v>
      </c>
      <c r="V19" s="12" t="s">
        <v>45</v>
      </c>
      <c r="W19" s="17">
        <v>41243</v>
      </c>
      <c r="X19" s="12" t="s">
        <v>35</v>
      </c>
      <c r="Y19" s="12"/>
      <c r="Z19" s="12" t="s">
        <v>46</v>
      </c>
      <c r="AA19" s="11" t="s">
        <v>47</v>
      </c>
      <c r="AB19" s="11" t="s">
        <v>48</v>
      </c>
    </row>
    <row r="20" spans="1:29" ht="60">
      <c r="A20" s="11">
        <v>17</v>
      </c>
      <c r="B20" s="12" t="s">
        <v>124</v>
      </c>
      <c r="C20" s="12" t="s">
        <v>125</v>
      </c>
      <c r="D20" s="12" t="s">
        <v>126</v>
      </c>
      <c r="E20" s="12" t="s">
        <v>237</v>
      </c>
      <c r="F20" s="13" t="s">
        <v>127</v>
      </c>
      <c r="G20" s="12" t="s">
        <v>128</v>
      </c>
      <c r="H20" s="12" t="s">
        <v>39</v>
      </c>
      <c r="I20" s="12" t="s">
        <v>40</v>
      </c>
      <c r="J20" s="12" t="s">
        <v>41</v>
      </c>
      <c r="K20" s="11"/>
      <c r="L20" s="12" t="s">
        <v>35</v>
      </c>
      <c r="M20" s="12" t="s">
        <v>42</v>
      </c>
      <c r="N20" s="12" t="s">
        <v>129</v>
      </c>
      <c r="O20" s="14">
        <v>1</v>
      </c>
      <c r="P20" s="11" t="s">
        <v>66</v>
      </c>
      <c r="Q20" s="11">
        <f t="shared" si="2"/>
        <v>329.57</v>
      </c>
      <c r="R20" s="15">
        <v>329.57</v>
      </c>
      <c r="S20" s="16"/>
      <c r="T20" s="16">
        <f t="shared" si="0"/>
        <v>0</v>
      </c>
      <c r="U20" s="16">
        <f t="shared" si="1"/>
        <v>0</v>
      </c>
      <c r="V20" s="12" t="s">
        <v>45</v>
      </c>
      <c r="W20" s="17">
        <v>41243</v>
      </c>
      <c r="X20" s="12" t="s">
        <v>35</v>
      </c>
      <c r="Y20" s="12"/>
      <c r="Z20" s="12" t="s">
        <v>46</v>
      </c>
      <c r="AA20" s="11" t="s">
        <v>47</v>
      </c>
      <c r="AB20" s="11" t="s">
        <v>48</v>
      </c>
    </row>
    <row r="21" spans="1:29" ht="60">
      <c r="A21" s="11">
        <v>18</v>
      </c>
      <c r="B21" s="12" t="s">
        <v>130</v>
      </c>
      <c r="C21" s="12" t="s">
        <v>131</v>
      </c>
      <c r="D21" s="12" t="s">
        <v>132</v>
      </c>
      <c r="E21" s="12" t="s">
        <v>208</v>
      </c>
      <c r="F21" s="13" t="s">
        <v>133</v>
      </c>
      <c r="G21" s="12" t="s">
        <v>134</v>
      </c>
      <c r="H21" s="12" t="s">
        <v>39</v>
      </c>
      <c r="I21" s="12" t="s">
        <v>40</v>
      </c>
      <c r="J21" s="12" t="s">
        <v>41</v>
      </c>
      <c r="K21" s="11"/>
      <c r="L21" s="12" t="s">
        <v>35</v>
      </c>
      <c r="M21" s="12" t="s">
        <v>42</v>
      </c>
      <c r="N21" s="12" t="s">
        <v>135</v>
      </c>
      <c r="O21" s="14">
        <v>1</v>
      </c>
      <c r="P21" s="11" t="s">
        <v>66</v>
      </c>
      <c r="Q21" s="11">
        <f t="shared" si="2"/>
        <v>1448.96</v>
      </c>
      <c r="R21" s="15">
        <v>1448.96</v>
      </c>
      <c r="S21" s="16"/>
      <c r="T21" s="16">
        <f t="shared" si="0"/>
        <v>0</v>
      </c>
      <c r="U21" s="16">
        <f t="shared" si="1"/>
        <v>0</v>
      </c>
      <c r="V21" s="12" t="s">
        <v>45</v>
      </c>
      <c r="W21" s="17">
        <v>41243</v>
      </c>
      <c r="X21" s="12" t="s">
        <v>35</v>
      </c>
      <c r="Y21" s="12"/>
      <c r="Z21" s="12" t="s">
        <v>46</v>
      </c>
      <c r="AA21" s="11" t="s">
        <v>47</v>
      </c>
      <c r="AB21" s="11" t="s">
        <v>48</v>
      </c>
    </row>
    <row r="22" spans="1:29" ht="60">
      <c r="A22" s="11">
        <v>19</v>
      </c>
      <c r="B22" s="12" t="s">
        <v>136</v>
      </c>
      <c r="C22" s="12" t="s">
        <v>137</v>
      </c>
      <c r="D22" s="12" t="s">
        <v>132</v>
      </c>
      <c r="E22" s="12" t="s">
        <v>208</v>
      </c>
      <c r="F22" s="13" t="s">
        <v>133</v>
      </c>
      <c r="G22" s="12" t="s">
        <v>134</v>
      </c>
      <c r="H22" s="12" t="s">
        <v>39</v>
      </c>
      <c r="I22" s="12" t="s">
        <v>40</v>
      </c>
      <c r="J22" s="12" t="s">
        <v>41</v>
      </c>
      <c r="K22" s="11"/>
      <c r="L22" s="12" t="s">
        <v>35</v>
      </c>
      <c r="M22" s="12" t="s">
        <v>42</v>
      </c>
      <c r="N22" s="12" t="s">
        <v>135</v>
      </c>
      <c r="O22" s="14">
        <v>1</v>
      </c>
      <c r="P22" s="11" t="s">
        <v>66</v>
      </c>
      <c r="Q22" s="11">
        <f t="shared" si="2"/>
        <v>1448.96</v>
      </c>
      <c r="R22" s="15">
        <v>1448.96</v>
      </c>
      <c r="S22" s="16"/>
      <c r="T22" s="16">
        <f t="shared" si="0"/>
        <v>0</v>
      </c>
      <c r="U22" s="16">
        <f t="shared" si="1"/>
        <v>0</v>
      </c>
      <c r="V22" s="12" t="s">
        <v>45</v>
      </c>
      <c r="W22" s="17">
        <v>41243</v>
      </c>
      <c r="X22" s="12" t="s">
        <v>35</v>
      </c>
      <c r="Y22" s="12"/>
      <c r="Z22" s="12" t="s">
        <v>46</v>
      </c>
      <c r="AA22" s="11" t="s">
        <v>47</v>
      </c>
      <c r="AB22" s="11" t="s">
        <v>48</v>
      </c>
    </row>
    <row r="23" spans="1:29" ht="60">
      <c r="A23" s="11">
        <v>20</v>
      </c>
      <c r="B23" s="12" t="s">
        <v>138</v>
      </c>
      <c r="C23" s="12" t="s">
        <v>139</v>
      </c>
      <c r="D23" s="12" t="s">
        <v>140</v>
      </c>
      <c r="E23" s="12" t="s">
        <v>141</v>
      </c>
      <c r="F23" s="13" t="s">
        <v>142</v>
      </c>
      <c r="G23" s="12" t="s">
        <v>128</v>
      </c>
      <c r="H23" s="12" t="s">
        <v>39</v>
      </c>
      <c r="I23" s="12" t="s">
        <v>40</v>
      </c>
      <c r="J23" s="12" t="s">
        <v>41</v>
      </c>
      <c r="K23" s="11"/>
      <c r="L23" s="12" t="s">
        <v>35</v>
      </c>
      <c r="M23" s="12" t="s">
        <v>42</v>
      </c>
      <c r="N23" s="12" t="s">
        <v>143</v>
      </c>
      <c r="O23" s="14">
        <v>1</v>
      </c>
      <c r="P23" s="11" t="s">
        <v>66</v>
      </c>
      <c r="Q23" s="11">
        <f t="shared" si="2"/>
        <v>329.57</v>
      </c>
      <c r="R23" s="15">
        <v>329.57</v>
      </c>
      <c r="S23" s="16"/>
      <c r="T23" s="16">
        <f t="shared" si="0"/>
        <v>0</v>
      </c>
      <c r="U23" s="16">
        <f t="shared" si="1"/>
        <v>0</v>
      </c>
      <c r="V23" s="12" t="s">
        <v>45</v>
      </c>
      <c r="W23" s="17">
        <v>41243</v>
      </c>
      <c r="X23" s="12" t="s">
        <v>35</v>
      </c>
      <c r="Y23" s="12"/>
      <c r="Z23" s="12" t="s">
        <v>46</v>
      </c>
      <c r="AA23" s="11" t="s">
        <v>47</v>
      </c>
      <c r="AB23" s="11" t="s">
        <v>48</v>
      </c>
    </row>
    <row r="24" spans="1:29" ht="180">
      <c r="A24" s="11">
        <v>21</v>
      </c>
      <c r="B24" s="12" t="s">
        <v>144</v>
      </c>
      <c r="C24" s="12" t="s">
        <v>35</v>
      </c>
      <c r="D24" s="12" t="s">
        <v>36</v>
      </c>
      <c r="E24" s="12" t="s">
        <v>37</v>
      </c>
      <c r="F24" s="13" t="s">
        <v>145</v>
      </c>
      <c r="G24" s="12" t="s">
        <v>38</v>
      </c>
      <c r="H24" s="12" t="s">
        <v>39</v>
      </c>
      <c r="I24" s="12" t="s">
        <v>40</v>
      </c>
      <c r="J24" s="12" t="s">
        <v>41</v>
      </c>
      <c r="K24" s="11"/>
      <c r="L24" s="12" t="s">
        <v>35</v>
      </c>
      <c r="M24" s="12" t="s">
        <v>42</v>
      </c>
      <c r="N24" s="12" t="s">
        <v>43</v>
      </c>
      <c r="O24" s="14">
        <v>1</v>
      </c>
      <c r="P24" s="11" t="s">
        <v>44</v>
      </c>
      <c r="Q24" s="11">
        <f>R24*O24</f>
        <v>25569.83</v>
      </c>
      <c r="R24" s="15">
        <v>25569.83</v>
      </c>
      <c r="S24" s="16"/>
      <c r="T24" s="16">
        <f t="shared" si="0"/>
        <v>0</v>
      </c>
      <c r="U24" s="16">
        <f t="shared" si="1"/>
        <v>0</v>
      </c>
      <c r="V24" s="12" t="s">
        <v>45</v>
      </c>
      <c r="W24" s="17">
        <v>41243</v>
      </c>
      <c r="X24" s="12" t="s">
        <v>35</v>
      </c>
      <c r="Y24" s="12"/>
      <c r="Z24" s="12" t="s">
        <v>46</v>
      </c>
      <c r="AA24" s="11" t="s">
        <v>47</v>
      </c>
      <c r="AB24" s="11" t="s">
        <v>48</v>
      </c>
    </row>
    <row r="25" spans="1:29" ht="48">
      <c r="A25" s="11">
        <v>22</v>
      </c>
      <c r="B25" s="12" t="s">
        <v>146</v>
      </c>
      <c r="C25" s="12" t="s">
        <v>147</v>
      </c>
      <c r="D25" s="12" t="s">
        <v>148</v>
      </c>
      <c r="E25" s="12" t="s">
        <v>149</v>
      </c>
      <c r="F25" s="13" t="s">
        <v>150</v>
      </c>
      <c r="G25" s="12" t="s">
        <v>151</v>
      </c>
      <c r="H25" s="12" t="s">
        <v>39</v>
      </c>
      <c r="I25" s="12" t="s">
        <v>40</v>
      </c>
      <c r="J25" s="12" t="s">
        <v>152</v>
      </c>
      <c r="K25" s="11"/>
      <c r="L25" s="12" t="s">
        <v>35</v>
      </c>
      <c r="M25" s="12" t="s">
        <v>153</v>
      </c>
      <c r="N25" s="12" t="s">
        <v>154</v>
      </c>
      <c r="O25" s="14">
        <v>1</v>
      </c>
      <c r="P25" s="11" t="s">
        <v>66</v>
      </c>
      <c r="Q25" s="11">
        <f t="shared" si="2"/>
        <v>1179.05</v>
      </c>
      <c r="R25" s="15">
        <v>1179.05</v>
      </c>
      <c r="S25" s="16"/>
      <c r="T25" s="16">
        <f t="shared" si="0"/>
        <v>0</v>
      </c>
      <c r="U25" s="16">
        <f t="shared" si="1"/>
        <v>0</v>
      </c>
      <c r="V25" s="12" t="s">
        <v>80</v>
      </c>
      <c r="W25" s="17">
        <v>41273</v>
      </c>
      <c r="X25" s="12" t="s">
        <v>35</v>
      </c>
      <c r="Y25" s="12"/>
      <c r="Z25" s="12" t="s">
        <v>46</v>
      </c>
      <c r="AA25" s="11" t="s">
        <v>47</v>
      </c>
      <c r="AB25" s="11" t="s">
        <v>81</v>
      </c>
    </row>
    <row r="26" spans="1:29" ht="108">
      <c r="A26" s="11">
        <v>23</v>
      </c>
      <c r="B26" s="12" t="s">
        <v>155</v>
      </c>
      <c r="C26" s="12" t="s">
        <v>156</v>
      </c>
      <c r="D26" s="12" t="s">
        <v>157</v>
      </c>
      <c r="E26" s="12" t="s">
        <v>158</v>
      </c>
      <c r="F26" s="13" t="s">
        <v>159</v>
      </c>
      <c r="G26" s="12" t="s">
        <v>160</v>
      </c>
      <c r="H26" s="12" t="s">
        <v>39</v>
      </c>
      <c r="I26" s="12" t="s">
        <v>40</v>
      </c>
      <c r="J26" s="12" t="s">
        <v>152</v>
      </c>
      <c r="K26" s="11"/>
      <c r="L26" s="12" t="s">
        <v>35</v>
      </c>
      <c r="M26" s="12" t="s">
        <v>153</v>
      </c>
      <c r="N26" s="12" t="s">
        <v>161</v>
      </c>
      <c r="O26" s="14">
        <v>1</v>
      </c>
      <c r="P26" s="11" t="s">
        <v>66</v>
      </c>
      <c r="Q26" s="11">
        <f t="shared" si="2"/>
        <v>548330.80000000005</v>
      </c>
      <c r="R26" s="15">
        <v>548330.80000000005</v>
      </c>
      <c r="S26" s="16"/>
      <c r="T26" s="16">
        <f t="shared" si="0"/>
        <v>0</v>
      </c>
      <c r="U26" s="16">
        <f t="shared" si="1"/>
        <v>0</v>
      </c>
      <c r="V26" s="12" t="s">
        <v>80</v>
      </c>
      <c r="W26" s="17">
        <v>41273</v>
      </c>
      <c r="X26" s="12" t="s">
        <v>35</v>
      </c>
      <c r="Y26" s="12"/>
      <c r="Z26" s="12" t="s">
        <v>46</v>
      </c>
      <c r="AA26" s="11" t="s">
        <v>47</v>
      </c>
      <c r="AB26" s="11" t="s">
        <v>81</v>
      </c>
      <c r="AC26" s="18" t="s">
        <v>238</v>
      </c>
    </row>
    <row r="27" spans="1:29" ht="60">
      <c r="A27" s="11">
        <v>24</v>
      </c>
      <c r="B27" s="12" t="s">
        <v>162</v>
      </c>
      <c r="C27" s="12" t="s">
        <v>163</v>
      </c>
      <c r="D27" s="12" t="s">
        <v>164</v>
      </c>
      <c r="E27" s="12" t="s">
        <v>165</v>
      </c>
      <c r="F27" s="13" t="s">
        <v>166</v>
      </c>
      <c r="G27" s="12" t="s">
        <v>167</v>
      </c>
      <c r="H27" s="12" t="s">
        <v>39</v>
      </c>
      <c r="I27" s="12" t="s">
        <v>40</v>
      </c>
      <c r="J27" s="12" t="s">
        <v>152</v>
      </c>
      <c r="K27" s="11"/>
      <c r="L27" s="12" t="s">
        <v>35</v>
      </c>
      <c r="M27" s="12" t="s">
        <v>153</v>
      </c>
      <c r="N27" s="12" t="s">
        <v>168</v>
      </c>
      <c r="O27" s="14">
        <v>1</v>
      </c>
      <c r="P27" s="11" t="s">
        <v>66</v>
      </c>
      <c r="Q27" s="11">
        <f t="shared" si="2"/>
        <v>3437.72</v>
      </c>
      <c r="R27" s="15">
        <v>3437.72</v>
      </c>
      <c r="S27" s="16"/>
      <c r="T27" s="16">
        <f t="shared" si="0"/>
        <v>0</v>
      </c>
      <c r="U27" s="16">
        <f t="shared" si="1"/>
        <v>0</v>
      </c>
      <c r="V27" s="12" t="s">
        <v>80</v>
      </c>
      <c r="W27" s="17">
        <v>41273</v>
      </c>
      <c r="X27" s="12" t="s">
        <v>35</v>
      </c>
      <c r="Y27" s="12"/>
      <c r="Z27" s="12" t="s">
        <v>46</v>
      </c>
      <c r="AA27" s="11" t="s">
        <v>47</v>
      </c>
      <c r="AB27" s="11" t="s">
        <v>81</v>
      </c>
    </row>
    <row r="28" spans="1:29" ht="60">
      <c r="A28" s="11">
        <v>25</v>
      </c>
      <c r="B28" s="12" t="s">
        <v>169</v>
      </c>
      <c r="C28" s="12" t="s">
        <v>170</v>
      </c>
      <c r="D28" s="12" t="s">
        <v>164</v>
      </c>
      <c r="E28" s="12" t="s">
        <v>171</v>
      </c>
      <c r="F28" s="13" t="s">
        <v>172</v>
      </c>
      <c r="G28" s="12" t="s">
        <v>167</v>
      </c>
      <c r="H28" s="12" t="s">
        <v>39</v>
      </c>
      <c r="I28" s="12" t="s">
        <v>40</v>
      </c>
      <c r="J28" s="12" t="s">
        <v>152</v>
      </c>
      <c r="K28" s="11"/>
      <c r="L28" s="12" t="s">
        <v>35</v>
      </c>
      <c r="M28" s="12" t="s">
        <v>153</v>
      </c>
      <c r="N28" s="12" t="s">
        <v>173</v>
      </c>
      <c r="O28" s="14">
        <v>1</v>
      </c>
      <c r="P28" s="11" t="s">
        <v>66</v>
      </c>
      <c r="Q28" s="11">
        <f t="shared" si="2"/>
        <v>3437.72</v>
      </c>
      <c r="R28" s="15">
        <v>3437.72</v>
      </c>
      <c r="S28" s="16"/>
      <c r="T28" s="16">
        <f t="shared" si="0"/>
        <v>0</v>
      </c>
      <c r="U28" s="16">
        <f t="shared" si="1"/>
        <v>0</v>
      </c>
      <c r="V28" s="12" t="s">
        <v>80</v>
      </c>
      <c r="W28" s="17">
        <v>41273</v>
      </c>
      <c r="X28" s="12" t="s">
        <v>35</v>
      </c>
      <c r="Y28" s="12"/>
      <c r="Z28" s="12" t="s">
        <v>46</v>
      </c>
      <c r="AA28" s="11" t="s">
        <v>47</v>
      </c>
      <c r="AB28" s="11" t="s">
        <v>81</v>
      </c>
    </row>
    <row r="29" spans="1:29" ht="48">
      <c r="A29" s="11">
        <v>26</v>
      </c>
      <c r="B29" s="12" t="s">
        <v>174</v>
      </c>
      <c r="C29" s="12" t="s">
        <v>175</v>
      </c>
      <c r="D29" s="12" t="s">
        <v>176</v>
      </c>
      <c r="E29" s="12" t="s">
        <v>177</v>
      </c>
      <c r="F29" s="13" t="s">
        <v>35</v>
      </c>
      <c r="G29" s="12" t="s">
        <v>178</v>
      </c>
      <c r="H29" s="12" t="s">
        <v>39</v>
      </c>
      <c r="I29" s="12" t="s">
        <v>40</v>
      </c>
      <c r="J29" s="12" t="s">
        <v>152</v>
      </c>
      <c r="K29" s="11"/>
      <c r="L29" s="12" t="s">
        <v>35</v>
      </c>
      <c r="M29" s="12" t="s">
        <v>153</v>
      </c>
      <c r="N29" s="12" t="s">
        <v>179</v>
      </c>
      <c r="O29" s="14">
        <v>1</v>
      </c>
      <c r="P29" s="11" t="s">
        <v>66</v>
      </c>
      <c r="Q29" s="11">
        <f t="shared" si="2"/>
        <v>1079.6099999999999</v>
      </c>
      <c r="R29" s="15">
        <v>1079.6099999999999</v>
      </c>
      <c r="S29" s="16"/>
      <c r="T29" s="16">
        <f t="shared" si="0"/>
        <v>0</v>
      </c>
      <c r="U29" s="16">
        <f t="shared" si="1"/>
        <v>0</v>
      </c>
      <c r="V29" s="12" t="s">
        <v>80</v>
      </c>
      <c r="W29" s="17">
        <v>41273</v>
      </c>
      <c r="X29" s="12" t="s">
        <v>35</v>
      </c>
      <c r="Y29" s="12"/>
      <c r="Z29" s="12" t="s">
        <v>46</v>
      </c>
      <c r="AA29" s="11" t="s">
        <v>47</v>
      </c>
      <c r="AB29" s="11" t="s">
        <v>81</v>
      </c>
      <c r="AC29" s="18" t="s">
        <v>238</v>
      </c>
    </row>
    <row r="30" spans="1:29" ht="48">
      <c r="A30" s="11">
        <v>27</v>
      </c>
      <c r="B30" s="12" t="s">
        <v>180</v>
      </c>
      <c r="C30" s="12" t="s">
        <v>181</v>
      </c>
      <c r="D30" s="12" t="s">
        <v>148</v>
      </c>
      <c r="E30" s="12" t="s">
        <v>149</v>
      </c>
      <c r="F30" s="13" t="s">
        <v>150</v>
      </c>
      <c r="G30" s="12" t="s">
        <v>151</v>
      </c>
      <c r="H30" s="12" t="s">
        <v>39</v>
      </c>
      <c r="I30" s="12" t="s">
        <v>40</v>
      </c>
      <c r="J30" s="12" t="s">
        <v>152</v>
      </c>
      <c r="K30" s="11"/>
      <c r="L30" s="12" t="s">
        <v>35</v>
      </c>
      <c r="M30" s="12" t="s">
        <v>153</v>
      </c>
      <c r="N30" s="12" t="s">
        <v>182</v>
      </c>
      <c r="O30" s="14">
        <v>1</v>
      </c>
      <c r="P30" s="11" t="s">
        <v>66</v>
      </c>
      <c r="Q30" s="11">
        <f t="shared" si="2"/>
        <v>1179.05</v>
      </c>
      <c r="R30" s="15">
        <v>1179.05</v>
      </c>
      <c r="S30" s="16"/>
      <c r="T30" s="16">
        <f t="shared" si="0"/>
        <v>0</v>
      </c>
      <c r="U30" s="16">
        <f t="shared" si="1"/>
        <v>0</v>
      </c>
      <c r="V30" s="12" t="s">
        <v>80</v>
      </c>
      <c r="W30" s="17">
        <v>41273</v>
      </c>
      <c r="X30" s="12" t="s">
        <v>35</v>
      </c>
      <c r="Y30" s="12"/>
      <c r="Z30" s="12" t="s">
        <v>46</v>
      </c>
      <c r="AA30" s="11" t="s">
        <v>47</v>
      </c>
      <c r="AB30" s="11" t="s">
        <v>81</v>
      </c>
    </row>
    <row r="31" spans="1:29" ht="48">
      <c r="A31" s="11">
        <v>28</v>
      </c>
      <c r="B31" s="12" t="s">
        <v>183</v>
      </c>
      <c r="C31" s="12" t="s">
        <v>184</v>
      </c>
      <c r="D31" s="12" t="s">
        <v>148</v>
      </c>
      <c r="E31" s="12" t="s">
        <v>149</v>
      </c>
      <c r="F31" s="13" t="s">
        <v>150</v>
      </c>
      <c r="G31" s="12" t="s">
        <v>151</v>
      </c>
      <c r="H31" s="12" t="s">
        <v>39</v>
      </c>
      <c r="I31" s="12" t="s">
        <v>40</v>
      </c>
      <c r="J31" s="12" t="s">
        <v>152</v>
      </c>
      <c r="K31" s="11"/>
      <c r="L31" s="12" t="s">
        <v>35</v>
      </c>
      <c r="M31" s="12" t="s">
        <v>153</v>
      </c>
      <c r="N31" s="12" t="s">
        <v>182</v>
      </c>
      <c r="O31" s="14">
        <v>1</v>
      </c>
      <c r="P31" s="11" t="s">
        <v>66</v>
      </c>
      <c r="Q31" s="11">
        <f t="shared" si="2"/>
        <v>1179.05</v>
      </c>
      <c r="R31" s="15">
        <v>1179.05</v>
      </c>
      <c r="S31" s="16"/>
      <c r="T31" s="16">
        <f t="shared" si="0"/>
        <v>0</v>
      </c>
      <c r="U31" s="16">
        <f t="shared" si="1"/>
        <v>0</v>
      </c>
      <c r="V31" s="12" t="s">
        <v>80</v>
      </c>
      <c r="W31" s="17">
        <v>41273</v>
      </c>
      <c r="X31" s="12" t="s">
        <v>35</v>
      </c>
      <c r="Y31" s="12"/>
      <c r="Z31" s="12" t="s">
        <v>46</v>
      </c>
      <c r="AA31" s="11" t="s">
        <v>47</v>
      </c>
      <c r="AB31" s="11" t="s">
        <v>81</v>
      </c>
    </row>
    <row r="32" spans="1:29" ht="48">
      <c r="A32" s="11">
        <v>29</v>
      </c>
      <c r="B32" s="12" t="s">
        <v>185</v>
      </c>
      <c r="C32" s="12" t="s">
        <v>186</v>
      </c>
      <c r="D32" s="12" t="s">
        <v>148</v>
      </c>
      <c r="E32" s="12" t="s">
        <v>149</v>
      </c>
      <c r="F32" s="13" t="s">
        <v>150</v>
      </c>
      <c r="G32" s="12" t="s">
        <v>151</v>
      </c>
      <c r="H32" s="12" t="s">
        <v>39</v>
      </c>
      <c r="I32" s="12" t="s">
        <v>40</v>
      </c>
      <c r="J32" s="12" t="s">
        <v>152</v>
      </c>
      <c r="K32" s="11"/>
      <c r="L32" s="12" t="s">
        <v>35</v>
      </c>
      <c r="M32" s="12" t="s">
        <v>153</v>
      </c>
      <c r="N32" s="12" t="s">
        <v>182</v>
      </c>
      <c r="O32" s="14">
        <v>1</v>
      </c>
      <c r="P32" s="11" t="s">
        <v>66</v>
      </c>
      <c r="Q32" s="11">
        <f t="shared" si="2"/>
        <v>1179.05</v>
      </c>
      <c r="R32" s="15">
        <v>1179.05</v>
      </c>
      <c r="S32" s="16"/>
      <c r="T32" s="16">
        <f t="shared" si="0"/>
        <v>0</v>
      </c>
      <c r="U32" s="16">
        <f t="shared" si="1"/>
        <v>0</v>
      </c>
      <c r="V32" s="12" t="s">
        <v>80</v>
      </c>
      <c r="W32" s="17">
        <v>41273</v>
      </c>
      <c r="X32" s="12" t="s">
        <v>35</v>
      </c>
      <c r="Y32" s="12"/>
      <c r="Z32" s="12" t="s">
        <v>46</v>
      </c>
      <c r="AA32" s="11" t="s">
        <v>47</v>
      </c>
      <c r="AB32" s="11" t="s">
        <v>81</v>
      </c>
    </row>
    <row r="33" spans="1:71" ht="60">
      <c r="A33" s="11">
        <v>30</v>
      </c>
      <c r="B33" s="12" t="s">
        <v>187</v>
      </c>
      <c r="C33" s="12" t="s">
        <v>188</v>
      </c>
      <c r="D33" s="12" t="s">
        <v>164</v>
      </c>
      <c r="E33" s="12" t="s">
        <v>165</v>
      </c>
      <c r="F33" s="13" t="s">
        <v>166</v>
      </c>
      <c r="G33" s="12" t="s">
        <v>167</v>
      </c>
      <c r="H33" s="12" t="s">
        <v>39</v>
      </c>
      <c r="I33" s="12" t="s">
        <v>40</v>
      </c>
      <c r="J33" s="12" t="s">
        <v>152</v>
      </c>
      <c r="K33" s="11"/>
      <c r="L33" s="12" t="s">
        <v>35</v>
      </c>
      <c r="M33" s="12" t="s">
        <v>153</v>
      </c>
      <c r="N33" s="12" t="s">
        <v>189</v>
      </c>
      <c r="O33" s="14">
        <v>1</v>
      </c>
      <c r="P33" s="11" t="s">
        <v>66</v>
      </c>
      <c r="Q33" s="11">
        <f t="shared" si="2"/>
        <v>3437.72</v>
      </c>
      <c r="R33" s="15">
        <v>3437.72</v>
      </c>
      <c r="S33" s="16"/>
      <c r="T33" s="16">
        <f t="shared" si="0"/>
        <v>0</v>
      </c>
      <c r="U33" s="16">
        <f t="shared" si="1"/>
        <v>0</v>
      </c>
      <c r="V33" s="12" t="s">
        <v>80</v>
      </c>
      <c r="W33" s="17">
        <v>41273</v>
      </c>
      <c r="X33" s="12" t="s">
        <v>35</v>
      </c>
      <c r="Y33" s="12"/>
      <c r="Z33" s="12" t="s">
        <v>46</v>
      </c>
      <c r="AA33" s="11" t="s">
        <v>47</v>
      </c>
      <c r="AB33" s="11" t="s">
        <v>81</v>
      </c>
    </row>
    <row r="34" spans="1:71" ht="60">
      <c r="A34" s="11">
        <v>31</v>
      </c>
      <c r="B34" s="12" t="s">
        <v>190</v>
      </c>
      <c r="C34" s="12" t="s">
        <v>191</v>
      </c>
      <c r="D34" s="12" t="s">
        <v>164</v>
      </c>
      <c r="E34" s="12" t="s">
        <v>165</v>
      </c>
      <c r="F34" s="13" t="s">
        <v>166</v>
      </c>
      <c r="G34" s="12" t="s">
        <v>167</v>
      </c>
      <c r="H34" s="12" t="s">
        <v>39</v>
      </c>
      <c r="I34" s="12" t="s">
        <v>40</v>
      </c>
      <c r="J34" s="12" t="s">
        <v>152</v>
      </c>
      <c r="K34" s="11"/>
      <c r="L34" s="12" t="s">
        <v>35</v>
      </c>
      <c r="M34" s="12" t="s">
        <v>153</v>
      </c>
      <c r="N34" s="12" t="s">
        <v>189</v>
      </c>
      <c r="O34" s="14">
        <v>1</v>
      </c>
      <c r="P34" s="11" t="s">
        <v>66</v>
      </c>
      <c r="Q34" s="11">
        <f t="shared" si="2"/>
        <v>3437.72</v>
      </c>
      <c r="R34" s="15">
        <v>3437.72</v>
      </c>
      <c r="S34" s="16"/>
      <c r="T34" s="16">
        <f t="shared" si="0"/>
        <v>0</v>
      </c>
      <c r="U34" s="16">
        <f t="shared" si="1"/>
        <v>0</v>
      </c>
      <c r="V34" s="12" t="s">
        <v>80</v>
      </c>
      <c r="W34" s="17">
        <v>41273</v>
      </c>
      <c r="X34" s="12" t="s">
        <v>35</v>
      </c>
      <c r="Y34" s="12"/>
      <c r="Z34" s="12" t="s">
        <v>46</v>
      </c>
      <c r="AA34" s="11" t="s">
        <v>47</v>
      </c>
      <c r="AB34" s="11" t="s">
        <v>81</v>
      </c>
    </row>
    <row r="35" spans="1:71" ht="60">
      <c r="A35" s="11">
        <v>32</v>
      </c>
      <c r="B35" s="12" t="s">
        <v>192</v>
      </c>
      <c r="C35" s="12" t="s">
        <v>193</v>
      </c>
      <c r="D35" s="12" t="s">
        <v>164</v>
      </c>
      <c r="E35" s="12" t="s">
        <v>165</v>
      </c>
      <c r="F35" s="13" t="s">
        <v>166</v>
      </c>
      <c r="G35" s="12" t="s">
        <v>167</v>
      </c>
      <c r="H35" s="12" t="s">
        <v>39</v>
      </c>
      <c r="I35" s="12" t="s">
        <v>40</v>
      </c>
      <c r="J35" s="12" t="s">
        <v>152</v>
      </c>
      <c r="K35" s="11"/>
      <c r="L35" s="12" t="s">
        <v>35</v>
      </c>
      <c r="M35" s="12" t="s">
        <v>153</v>
      </c>
      <c r="N35" s="12" t="s">
        <v>189</v>
      </c>
      <c r="O35" s="14">
        <v>1</v>
      </c>
      <c r="P35" s="11" t="s">
        <v>66</v>
      </c>
      <c r="Q35" s="11">
        <f t="shared" si="2"/>
        <v>3437.72</v>
      </c>
      <c r="R35" s="15">
        <v>3437.72</v>
      </c>
      <c r="S35" s="16"/>
      <c r="T35" s="16">
        <f t="shared" si="0"/>
        <v>0</v>
      </c>
      <c r="U35" s="16">
        <f t="shared" si="1"/>
        <v>0</v>
      </c>
      <c r="V35" s="12" t="s">
        <v>80</v>
      </c>
      <c r="W35" s="17">
        <v>41273</v>
      </c>
      <c r="X35" s="12" t="s">
        <v>35</v>
      </c>
      <c r="Y35" s="12"/>
      <c r="Z35" s="12" t="s">
        <v>46</v>
      </c>
      <c r="AA35" s="11" t="s">
        <v>47</v>
      </c>
      <c r="AB35" s="11" t="s">
        <v>81</v>
      </c>
    </row>
    <row r="36" spans="1:71" ht="60">
      <c r="A36" s="11">
        <v>33</v>
      </c>
      <c r="B36" s="12" t="s">
        <v>194</v>
      </c>
      <c r="C36" s="12" t="s">
        <v>195</v>
      </c>
      <c r="D36" s="12" t="s">
        <v>164</v>
      </c>
      <c r="E36" s="12" t="s">
        <v>171</v>
      </c>
      <c r="F36" s="13" t="s">
        <v>172</v>
      </c>
      <c r="G36" s="12" t="s">
        <v>167</v>
      </c>
      <c r="H36" s="12" t="s">
        <v>39</v>
      </c>
      <c r="I36" s="12" t="s">
        <v>40</v>
      </c>
      <c r="J36" s="12" t="s">
        <v>152</v>
      </c>
      <c r="K36" s="11"/>
      <c r="L36" s="12" t="s">
        <v>35</v>
      </c>
      <c r="M36" s="12" t="s">
        <v>153</v>
      </c>
      <c r="N36" s="12" t="s">
        <v>196</v>
      </c>
      <c r="O36" s="14">
        <v>1</v>
      </c>
      <c r="P36" s="11" t="s">
        <v>66</v>
      </c>
      <c r="Q36" s="11">
        <f t="shared" si="2"/>
        <v>3437.72</v>
      </c>
      <c r="R36" s="15">
        <v>3437.72</v>
      </c>
      <c r="S36" s="16"/>
      <c r="T36" s="16">
        <f t="shared" si="0"/>
        <v>0</v>
      </c>
      <c r="U36" s="16">
        <f t="shared" si="1"/>
        <v>0</v>
      </c>
      <c r="V36" s="12" t="s">
        <v>80</v>
      </c>
      <c r="W36" s="17">
        <v>41273</v>
      </c>
      <c r="X36" s="12" t="s">
        <v>35</v>
      </c>
      <c r="Y36" s="12"/>
      <c r="Z36" s="12" t="s">
        <v>46</v>
      </c>
      <c r="AA36" s="11" t="s">
        <v>197</v>
      </c>
      <c r="AB36" s="11" t="s">
        <v>81</v>
      </c>
    </row>
    <row r="37" spans="1:71" ht="60">
      <c r="A37" s="11">
        <v>34</v>
      </c>
      <c r="B37" s="12" t="s">
        <v>198</v>
      </c>
      <c r="C37" s="12" t="s">
        <v>199</v>
      </c>
      <c r="D37" s="12" t="s">
        <v>164</v>
      </c>
      <c r="E37" s="12" t="s">
        <v>171</v>
      </c>
      <c r="F37" s="13" t="s">
        <v>172</v>
      </c>
      <c r="G37" s="12" t="s">
        <v>167</v>
      </c>
      <c r="H37" s="12" t="s">
        <v>39</v>
      </c>
      <c r="I37" s="12" t="s">
        <v>40</v>
      </c>
      <c r="J37" s="12" t="s">
        <v>152</v>
      </c>
      <c r="K37" s="11"/>
      <c r="L37" s="12" t="s">
        <v>35</v>
      </c>
      <c r="M37" s="12" t="s">
        <v>153</v>
      </c>
      <c r="N37" s="12" t="s">
        <v>196</v>
      </c>
      <c r="O37" s="14">
        <v>1</v>
      </c>
      <c r="P37" s="11" t="s">
        <v>66</v>
      </c>
      <c r="Q37" s="11">
        <f t="shared" si="2"/>
        <v>3437.72</v>
      </c>
      <c r="R37" s="15">
        <v>3437.72</v>
      </c>
      <c r="S37" s="16"/>
      <c r="T37" s="16">
        <f t="shared" si="0"/>
        <v>0</v>
      </c>
      <c r="U37" s="16">
        <f t="shared" si="1"/>
        <v>0</v>
      </c>
      <c r="V37" s="12" t="s">
        <v>80</v>
      </c>
      <c r="W37" s="17">
        <v>41273</v>
      </c>
      <c r="X37" s="12" t="s">
        <v>35</v>
      </c>
      <c r="Y37" s="12"/>
      <c r="Z37" s="12" t="s">
        <v>46</v>
      </c>
      <c r="AA37" s="11" t="s">
        <v>47</v>
      </c>
      <c r="AB37" s="11" t="s">
        <v>81</v>
      </c>
    </row>
    <row r="38" spans="1:71" ht="60">
      <c r="A38" s="11">
        <v>35</v>
      </c>
      <c r="B38" s="12" t="s">
        <v>200</v>
      </c>
      <c r="C38" s="12" t="s">
        <v>201</v>
      </c>
      <c r="D38" s="12" t="s">
        <v>164</v>
      </c>
      <c r="E38" s="12" t="s">
        <v>171</v>
      </c>
      <c r="F38" s="13" t="s">
        <v>172</v>
      </c>
      <c r="G38" s="12" t="s">
        <v>167</v>
      </c>
      <c r="H38" s="12" t="s">
        <v>39</v>
      </c>
      <c r="I38" s="12" t="s">
        <v>40</v>
      </c>
      <c r="J38" s="12" t="s">
        <v>152</v>
      </c>
      <c r="K38" s="11"/>
      <c r="L38" s="12" t="s">
        <v>35</v>
      </c>
      <c r="M38" s="12" t="s">
        <v>153</v>
      </c>
      <c r="N38" s="12" t="s">
        <v>196</v>
      </c>
      <c r="O38" s="14">
        <v>1</v>
      </c>
      <c r="P38" s="11" t="s">
        <v>66</v>
      </c>
      <c r="Q38" s="11">
        <f t="shared" si="2"/>
        <v>3437.72</v>
      </c>
      <c r="R38" s="15">
        <v>3437.72</v>
      </c>
      <c r="S38" s="16"/>
      <c r="T38" s="16">
        <f t="shared" si="0"/>
        <v>0</v>
      </c>
      <c r="U38" s="16">
        <f t="shared" si="1"/>
        <v>0</v>
      </c>
      <c r="V38" s="12" t="s">
        <v>80</v>
      </c>
      <c r="W38" s="17">
        <v>41273</v>
      </c>
      <c r="X38" s="12" t="s">
        <v>35</v>
      </c>
      <c r="Y38" s="12"/>
      <c r="Z38" s="12" t="s">
        <v>46</v>
      </c>
      <c r="AA38" s="11" t="s">
        <v>47</v>
      </c>
      <c r="AB38" s="11" t="s">
        <v>81</v>
      </c>
    </row>
    <row r="39" spans="1:71" ht="60">
      <c r="A39" s="11">
        <v>36</v>
      </c>
      <c r="B39" s="12" t="s">
        <v>202</v>
      </c>
      <c r="C39" s="12" t="s">
        <v>203</v>
      </c>
      <c r="D39" s="12" t="s">
        <v>164</v>
      </c>
      <c r="E39" s="12" t="s">
        <v>171</v>
      </c>
      <c r="F39" s="13" t="s">
        <v>172</v>
      </c>
      <c r="G39" s="12" t="s">
        <v>167</v>
      </c>
      <c r="H39" s="12" t="s">
        <v>39</v>
      </c>
      <c r="I39" s="12" t="s">
        <v>40</v>
      </c>
      <c r="J39" s="12" t="s">
        <v>152</v>
      </c>
      <c r="K39" s="11"/>
      <c r="L39" s="12" t="s">
        <v>35</v>
      </c>
      <c r="M39" s="12" t="s">
        <v>153</v>
      </c>
      <c r="N39" s="12" t="s">
        <v>196</v>
      </c>
      <c r="O39" s="14">
        <v>1</v>
      </c>
      <c r="P39" s="11" t="s">
        <v>66</v>
      </c>
      <c r="Q39" s="11">
        <f t="shared" si="2"/>
        <v>3437.72</v>
      </c>
      <c r="R39" s="15">
        <v>3437.72</v>
      </c>
      <c r="S39" s="16"/>
      <c r="T39" s="16">
        <f t="shared" si="0"/>
        <v>0</v>
      </c>
      <c r="U39" s="16">
        <f t="shared" si="1"/>
        <v>0</v>
      </c>
      <c r="V39" s="12" t="s">
        <v>80</v>
      </c>
      <c r="W39" s="17">
        <v>41273</v>
      </c>
      <c r="X39" s="12" t="s">
        <v>35</v>
      </c>
      <c r="Y39" s="12"/>
      <c r="Z39" s="12" t="s">
        <v>46</v>
      </c>
      <c r="AA39" s="11" t="s">
        <v>47</v>
      </c>
      <c r="AB39" s="11" t="s">
        <v>81</v>
      </c>
    </row>
    <row r="40" spans="1:71" ht="60">
      <c r="A40" s="11">
        <v>37</v>
      </c>
      <c r="B40" s="12" t="s">
        <v>204</v>
      </c>
      <c r="C40" s="12" t="s">
        <v>205</v>
      </c>
      <c r="D40" s="12" t="s">
        <v>164</v>
      </c>
      <c r="E40" s="12" t="s">
        <v>171</v>
      </c>
      <c r="F40" s="13" t="s">
        <v>172</v>
      </c>
      <c r="G40" s="12" t="s">
        <v>167</v>
      </c>
      <c r="H40" s="12" t="s">
        <v>39</v>
      </c>
      <c r="I40" s="12" t="s">
        <v>40</v>
      </c>
      <c r="J40" s="12" t="s">
        <v>152</v>
      </c>
      <c r="K40" s="11"/>
      <c r="L40" s="12" t="s">
        <v>35</v>
      </c>
      <c r="M40" s="12" t="s">
        <v>153</v>
      </c>
      <c r="N40" s="12" t="s">
        <v>196</v>
      </c>
      <c r="O40" s="14">
        <v>1</v>
      </c>
      <c r="P40" s="11" t="s">
        <v>66</v>
      </c>
      <c r="Q40" s="11">
        <f t="shared" si="2"/>
        <v>3437.72</v>
      </c>
      <c r="R40" s="15">
        <v>3437.72</v>
      </c>
      <c r="S40" s="16"/>
      <c r="T40" s="16">
        <f t="shared" si="0"/>
        <v>0</v>
      </c>
      <c r="U40" s="16">
        <f t="shared" si="1"/>
        <v>0</v>
      </c>
      <c r="V40" s="12" t="s">
        <v>80</v>
      </c>
      <c r="W40" s="17">
        <v>41273</v>
      </c>
      <c r="X40" s="12" t="s">
        <v>35</v>
      </c>
      <c r="Y40" s="12"/>
      <c r="Z40" s="12" t="s">
        <v>46</v>
      </c>
      <c r="AA40" s="11" t="s">
        <v>47</v>
      </c>
      <c r="AB40" s="11" t="s">
        <v>81</v>
      </c>
    </row>
    <row r="41" spans="1:71" s="8" customFormat="1" ht="72.75" customHeight="1" outlineLevel="1">
      <c r="A41" s="11">
        <v>38</v>
      </c>
      <c r="B41" s="19" t="s">
        <v>209</v>
      </c>
      <c r="C41" s="20" t="s">
        <v>210</v>
      </c>
      <c r="D41" s="20" t="s">
        <v>211</v>
      </c>
      <c r="E41" s="20" t="s">
        <v>212</v>
      </c>
      <c r="F41" s="20" t="s">
        <v>213</v>
      </c>
      <c r="G41" s="20" t="s">
        <v>214</v>
      </c>
      <c r="H41" s="20">
        <v>4</v>
      </c>
      <c r="I41" s="20" t="s">
        <v>40</v>
      </c>
      <c r="J41" s="20" t="s">
        <v>215</v>
      </c>
      <c r="K41" s="21">
        <v>8</v>
      </c>
      <c r="L41" s="20"/>
      <c r="M41" s="20" t="s">
        <v>216</v>
      </c>
      <c r="N41" s="20">
        <v>2</v>
      </c>
      <c r="O41" s="22">
        <v>1</v>
      </c>
      <c r="P41" s="20" t="s">
        <v>217</v>
      </c>
      <c r="Q41" s="23">
        <v>345.77</v>
      </c>
      <c r="R41" s="24">
        <v>328.52</v>
      </c>
      <c r="S41" s="1"/>
      <c r="T41" s="16">
        <f t="shared" ref="T41:T44" si="3">S41*O41</f>
        <v>0</v>
      </c>
      <c r="U41" s="16">
        <f t="shared" ref="U41:U44" si="4">ROUND(T41*1.18,2)</f>
        <v>0</v>
      </c>
      <c r="V41" s="19" t="s">
        <v>218</v>
      </c>
      <c r="W41" s="25">
        <v>41091</v>
      </c>
      <c r="X41" s="20"/>
      <c r="Y41" s="19"/>
      <c r="Z41" s="19" t="s">
        <v>219</v>
      </c>
      <c r="AA41" s="19" t="s">
        <v>197</v>
      </c>
      <c r="AB41" s="8">
        <v>5198</v>
      </c>
      <c r="AC41" s="26"/>
      <c r="AD41" s="27"/>
      <c r="AE41" s="27"/>
      <c r="AF41" s="26"/>
      <c r="AG41" s="26"/>
      <c r="AH41" s="28"/>
      <c r="AI41" s="26"/>
      <c r="AJ41" s="26"/>
      <c r="AK41" s="26"/>
      <c r="AL41" s="28"/>
      <c r="AM41" s="26"/>
      <c r="AN41" s="26"/>
      <c r="AO41" s="26"/>
      <c r="AP41" s="26"/>
      <c r="AQ41" s="26"/>
      <c r="AR41" s="26"/>
      <c r="AS41" s="26"/>
      <c r="AT41" s="26"/>
      <c r="AU41" s="28"/>
      <c r="AV41" s="26"/>
      <c r="AW41" s="26"/>
      <c r="AX41" s="26"/>
      <c r="AY41" s="29"/>
      <c r="AZ41" s="26"/>
      <c r="BA41" s="30"/>
      <c r="BB41" s="26"/>
      <c r="BC41" s="26"/>
      <c r="BD41" s="26"/>
      <c r="BS41" s="31"/>
    </row>
    <row r="42" spans="1:71" s="8" customFormat="1" ht="85.5" customHeight="1" outlineLevel="1">
      <c r="A42" s="11">
        <v>39</v>
      </c>
      <c r="B42" s="19" t="s">
        <v>220</v>
      </c>
      <c r="C42" s="20" t="s">
        <v>221</v>
      </c>
      <c r="D42" s="20" t="s">
        <v>211</v>
      </c>
      <c r="E42" s="20" t="s">
        <v>222</v>
      </c>
      <c r="F42" s="20" t="s">
        <v>223</v>
      </c>
      <c r="G42" s="20" t="s">
        <v>214</v>
      </c>
      <c r="H42" s="20">
        <v>4</v>
      </c>
      <c r="I42" s="20" t="s">
        <v>40</v>
      </c>
      <c r="J42" s="20" t="s">
        <v>215</v>
      </c>
      <c r="K42" s="21">
        <v>7</v>
      </c>
      <c r="L42" s="20"/>
      <c r="M42" s="20" t="s">
        <v>216</v>
      </c>
      <c r="N42" s="20">
        <v>2</v>
      </c>
      <c r="O42" s="22">
        <v>1</v>
      </c>
      <c r="P42" s="20" t="s">
        <v>217</v>
      </c>
      <c r="Q42" s="23">
        <v>345.77</v>
      </c>
      <c r="R42" s="24">
        <v>328.52</v>
      </c>
      <c r="S42" s="1"/>
      <c r="T42" s="16">
        <f t="shared" si="3"/>
        <v>0</v>
      </c>
      <c r="U42" s="16">
        <f t="shared" si="4"/>
        <v>0</v>
      </c>
      <c r="V42" s="19" t="s">
        <v>218</v>
      </c>
      <c r="W42" s="25">
        <v>41091</v>
      </c>
      <c r="X42" s="20"/>
      <c r="Y42" s="19"/>
      <c r="Z42" s="19" t="s">
        <v>219</v>
      </c>
      <c r="AA42" s="19" t="s">
        <v>197</v>
      </c>
      <c r="AB42" s="8">
        <v>5198</v>
      </c>
      <c r="AC42" s="26"/>
      <c r="AD42" s="27"/>
      <c r="AE42" s="27"/>
      <c r="AF42" s="26"/>
      <c r="AG42" s="26"/>
      <c r="AH42" s="28"/>
      <c r="AI42" s="26"/>
      <c r="AJ42" s="26"/>
      <c r="AK42" s="26"/>
      <c r="AL42" s="28"/>
      <c r="AM42" s="26"/>
      <c r="AN42" s="26"/>
      <c r="AO42" s="26"/>
      <c r="AP42" s="26"/>
      <c r="AQ42" s="26"/>
      <c r="AR42" s="26"/>
      <c r="AS42" s="26"/>
      <c r="AT42" s="26"/>
      <c r="AU42" s="28"/>
      <c r="AV42" s="26"/>
      <c r="AW42" s="26"/>
      <c r="AX42" s="26"/>
      <c r="AY42" s="29"/>
      <c r="AZ42" s="26"/>
      <c r="BA42" s="30"/>
      <c r="BB42" s="26"/>
      <c r="BC42" s="26"/>
      <c r="BD42" s="26"/>
      <c r="BS42" s="31"/>
    </row>
    <row r="43" spans="1:71" s="8" customFormat="1" ht="74.25" customHeight="1" outlineLevel="1">
      <c r="A43" s="11">
        <v>40</v>
      </c>
      <c r="B43" s="19" t="s">
        <v>224</v>
      </c>
      <c r="C43" s="20" t="s">
        <v>225</v>
      </c>
      <c r="D43" s="20" t="s">
        <v>226</v>
      </c>
      <c r="E43" s="20" t="s">
        <v>227</v>
      </c>
      <c r="F43" s="20" t="s">
        <v>228</v>
      </c>
      <c r="G43" s="20" t="s">
        <v>229</v>
      </c>
      <c r="H43" s="20">
        <v>4</v>
      </c>
      <c r="I43" s="20" t="s">
        <v>40</v>
      </c>
      <c r="J43" s="20" t="s">
        <v>215</v>
      </c>
      <c r="K43" s="21">
        <v>9</v>
      </c>
      <c r="L43" s="20"/>
      <c r="M43" s="20" t="s">
        <v>216</v>
      </c>
      <c r="N43" s="20">
        <v>3</v>
      </c>
      <c r="O43" s="22">
        <v>1</v>
      </c>
      <c r="P43" s="20" t="s">
        <v>217</v>
      </c>
      <c r="Q43" s="23">
        <v>298.31</v>
      </c>
      <c r="R43" s="24">
        <v>283.43</v>
      </c>
      <c r="S43" s="1"/>
      <c r="T43" s="16">
        <f t="shared" si="3"/>
        <v>0</v>
      </c>
      <c r="U43" s="16">
        <f t="shared" si="4"/>
        <v>0</v>
      </c>
      <c r="V43" s="19" t="s">
        <v>218</v>
      </c>
      <c r="W43" s="25">
        <v>41091</v>
      </c>
      <c r="X43" s="20"/>
      <c r="Y43" s="19"/>
      <c r="Z43" s="19" t="s">
        <v>219</v>
      </c>
      <c r="AA43" s="19" t="s">
        <v>197</v>
      </c>
      <c r="AB43" s="8">
        <v>5198</v>
      </c>
      <c r="AC43" s="26"/>
      <c r="AD43" s="27"/>
      <c r="AE43" s="27"/>
      <c r="AF43" s="26"/>
      <c r="AG43" s="26"/>
      <c r="AH43" s="28"/>
      <c r="AI43" s="26"/>
      <c r="AJ43" s="26"/>
      <c r="AK43" s="26"/>
      <c r="AL43" s="28"/>
      <c r="AM43" s="26"/>
      <c r="AN43" s="26"/>
      <c r="AO43" s="26"/>
      <c r="AP43" s="26"/>
      <c r="AQ43" s="26"/>
      <c r="AR43" s="26"/>
      <c r="AS43" s="26"/>
      <c r="AT43" s="26"/>
      <c r="AU43" s="28"/>
      <c r="AV43" s="26"/>
      <c r="AW43" s="26"/>
      <c r="AX43" s="26"/>
      <c r="AY43" s="29"/>
      <c r="AZ43" s="26"/>
      <c r="BA43" s="30"/>
      <c r="BB43" s="26"/>
      <c r="BC43" s="26"/>
      <c r="BD43" s="26"/>
      <c r="BS43" s="31"/>
    </row>
    <row r="44" spans="1:71" s="8" customFormat="1" ht="66" customHeight="1" outlineLevel="1">
      <c r="A44" s="11">
        <v>41</v>
      </c>
      <c r="B44" s="19" t="s">
        <v>230</v>
      </c>
      <c r="C44" s="20"/>
      <c r="D44" s="20" t="s">
        <v>231</v>
      </c>
      <c r="E44" s="20" t="s">
        <v>232</v>
      </c>
      <c r="F44" s="20" t="s">
        <v>233</v>
      </c>
      <c r="G44" s="20" t="s">
        <v>234</v>
      </c>
      <c r="H44" s="20">
        <v>4</v>
      </c>
      <c r="I44" s="20" t="s">
        <v>40</v>
      </c>
      <c r="J44" s="20" t="s">
        <v>215</v>
      </c>
      <c r="K44" s="21">
        <v>27</v>
      </c>
      <c r="L44" s="20"/>
      <c r="M44" s="20" t="s">
        <v>235</v>
      </c>
      <c r="N44" s="20">
        <v>3</v>
      </c>
      <c r="O44" s="22">
        <v>1</v>
      </c>
      <c r="P44" s="20" t="s">
        <v>217</v>
      </c>
      <c r="Q44" s="23">
        <v>46.88</v>
      </c>
      <c r="R44" s="24">
        <v>44.54</v>
      </c>
      <c r="S44" s="1"/>
      <c r="T44" s="16">
        <f t="shared" si="3"/>
        <v>0</v>
      </c>
      <c r="U44" s="16">
        <f t="shared" si="4"/>
        <v>0</v>
      </c>
      <c r="V44" s="19" t="s">
        <v>218</v>
      </c>
      <c r="W44" s="25">
        <v>41091</v>
      </c>
      <c r="X44" s="20"/>
      <c r="Y44" s="19"/>
      <c r="Z44" s="19" t="s">
        <v>219</v>
      </c>
      <c r="AA44" s="19" t="s">
        <v>197</v>
      </c>
      <c r="AB44" s="8">
        <v>5198</v>
      </c>
      <c r="AC44" s="26"/>
      <c r="AD44" s="27"/>
      <c r="AE44" s="27"/>
      <c r="AF44" s="26"/>
      <c r="AG44" s="26"/>
      <c r="AH44" s="28"/>
      <c r="AI44" s="26"/>
      <c r="AJ44" s="26"/>
      <c r="AK44" s="26"/>
      <c r="AL44" s="28"/>
      <c r="AM44" s="26"/>
      <c r="AN44" s="26"/>
      <c r="AO44" s="26"/>
      <c r="AP44" s="26"/>
      <c r="AQ44" s="26"/>
      <c r="AR44" s="26"/>
      <c r="AS44" s="26"/>
      <c r="AT44" s="26"/>
      <c r="AU44" s="28"/>
      <c r="AV44" s="26"/>
      <c r="AW44" s="26"/>
      <c r="AX44" s="26"/>
      <c r="AY44" s="29"/>
      <c r="AZ44" s="26"/>
      <c r="BA44" s="32"/>
      <c r="BB44" s="26"/>
      <c r="BC44" s="26"/>
      <c r="BD44" s="26"/>
      <c r="BS44" s="31"/>
    </row>
    <row r="45" spans="1:71">
      <c r="A45" s="11"/>
      <c r="B45" s="12"/>
      <c r="C45" s="12"/>
      <c r="D45" s="12"/>
      <c r="E45" s="12"/>
      <c r="F45" s="12"/>
      <c r="G45" s="12"/>
      <c r="H45" s="12"/>
      <c r="I45" s="12"/>
      <c r="J45" s="12"/>
      <c r="K45" s="11"/>
      <c r="L45" s="12"/>
      <c r="M45" s="12"/>
      <c r="N45" s="12" t="s">
        <v>206</v>
      </c>
      <c r="O45" s="14">
        <f>SUM(O4:O44)</f>
        <v>41</v>
      </c>
      <c r="P45" s="11"/>
      <c r="Q45" s="16">
        <f>SUBTOTAL(109,Q4:Q44)</f>
        <v>962868.65999999992</v>
      </c>
      <c r="R45" s="15">
        <f>SUMPRODUCT(O4:O44,R4:R44)</f>
        <v>962816.94</v>
      </c>
      <c r="S45" s="16"/>
      <c r="T45" s="16" t="s">
        <v>206</v>
      </c>
      <c r="U45" s="16">
        <f>SUBTOTAL(109,U4:U44)</f>
        <v>0</v>
      </c>
      <c r="V45" s="12"/>
      <c r="W45" s="17"/>
      <c r="X45" s="12"/>
      <c r="Y45" s="12"/>
      <c r="Z45" s="12"/>
      <c r="AA45" s="11"/>
      <c r="AB45" s="11"/>
    </row>
    <row r="46" spans="1:71">
      <c r="A46" s="11"/>
      <c r="B46" s="12"/>
      <c r="C46" s="12"/>
      <c r="D46" s="12"/>
      <c r="E46" s="12"/>
      <c r="F46" s="12"/>
      <c r="G46" s="12"/>
      <c r="H46" s="12"/>
      <c r="I46" s="12"/>
      <c r="J46" s="12"/>
      <c r="K46" s="11"/>
      <c r="L46" s="12"/>
      <c r="M46" s="12"/>
      <c r="N46" s="12"/>
      <c r="O46" s="14"/>
      <c r="P46" s="11"/>
      <c r="Q46" s="11">
        <f>U45/1.18/Q45</f>
        <v>0</v>
      </c>
      <c r="R46" s="15">
        <f>R45*4.24*1.18</f>
        <v>4817165.7142079994</v>
      </c>
      <c r="S46" s="16"/>
      <c r="T46" s="16" t="s">
        <v>207</v>
      </c>
      <c r="U46" s="16">
        <f>U45/1.18*0.18</f>
        <v>0</v>
      </c>
      <c r="V46" s="12"/>
      <c r="W46" s="17"/>
      <c r="X46" s="12"/>
      <c r="Y46" s="12"/>
      <c r="Z46" s="12"/>
      <c r="AA46" s="11"/>
      <c r="AB46" s="11"/>
    </row>
    <row r="51" spans="10:22">
      <c r="S51" s="40" t="s">
        <v>241</v>
      </c>
      <c r="T51" s="40"/>
      <c r="U51" s="40"/>
    </row>
    <row r="52" spans="10:22">
      <c r="S52" s="40"/>
      <c r="T52" s="40"/>
      <c r="U52" s="40"/>
    </row>
    <row r="55" spans="10:22">
      <c r="K55" s="41" t="s">
        <v>242</v>
      </c>
      <c r="L55" s="42"/>
      <c r="M55" s="42"/>
      <c r="U55" s="40" t="s">
        <v>244</v>
      </c>
      <c r="V55" s="42"/>
    </row>
    <row r="58" spans="10:22" ht="12.75">
      <c r="J58" s="42" t="s">
        <v>243</v>
      </c>
      <c r="K58" s="41"/>
      <c r="L58" s="42"/>
      <c r="M58" s="42"/>
      <c r="T58" s="40" t="s">
        <v>245</v>
      </c>
      <c r="U58" s="43"/>
      <c r="V58" s="43"/>
    </row>
  </sheetData>
  <autoFilter ref="A3:BS47">
    <filterColumn colId="16"/>
    <filterColumn colId="24"/>
  </autoFilter>
  <mergeCells count="7">
    <mergeCell ref="G1:U1"/>
    <mergeCell ref="V1:AA1"/>
    <mergeCell ref="S51:U52"/>
    <mergeCell ref="K55:M55"/>
    <mergeCell ref="J58:M58"/>
    <mergeCell ref="U55:V55"/>
    <mergeCell ref="T58:V58"/>
  </mergeCells>
  <phoneticPr fontId="0" type="noConversion"/>
  <printOptions horizontalCentered="1"/>
  <pageMargins left="3.937007874015748E-2" right="3.937007874015748E-2" top="0.19685039370078741" bottom="0.19685039370078741" header="0.27559055118110237" footer="0.27559055118110237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</vt:lpstr>
      <vt:lpstr>Общий!Заголовки_для_печати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6657</dc:creator>
  <cp:lastModifiedBy>t017</cp:lastModifiedBy>
  <cp:lastPrinted>2012-02-24T11:53:16Z</cp:lastPrinted>
  <dcterms:created xsi:type="dcterms:W3CDTF">2007-11-07T07:16:05Z</dcterms:created>
  <dcterms:modified xsi:type="dcterms:W3CDTF">2012-02-24T11:53:36Z</dcterms:modified>
</cp:coreProperties>
</file>